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61F3E136-7DF1-4B9E-AE58-C0850900BE47}" xr6:coauthVersionLast="47" xr6:coauthVersionMax="47" xr10:uidLastSave="{00000000-0000-0000-0000-000000000000}"/>
  <bookViews>
    <workbookView minimized="1" xWindow="5370" yWindow="4560" windowWidth="21600" windowHeight="11385" xr2:uid="{00000000-000D-0000-FFFF-FFFF00000000}"/>
  </bookViews>
  <sheets>
    <sheet name="Main File" sheetId="1" r:id="rId1"/>
  </sheets>
  <externalReferences>
    <externalReference r:id="rId2"/>
  </externalReferences>
  <definedNames>
    <definedName name="_xlnm._FilterDatabase" localSheetId="0" hidden="1">'Main File'!$A$1:$W$170</definedName>
  </definedNames>
  <calcPr calcId="191029"/>
</workbook>
</file>

<file path=xl/calcChain.xml><?xml version="1.0" encoding="utf-8"?>
<calcChain xmlns="http://schemas.openxmlformats.org/spreadsheetml/2006/main">
  <c r="O139" i="1" l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37" i="1"/>
  <c r="O1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38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2" i="1"/>
</calcChain>
</file>

<file path=xl/sharedStrings.xml><?xml version="1.0" encoding="utf-8"?>
<sst xmlns="http://schemas.openxmlformats.org/spreadsheetml/2006/main" count="1714" uniqueCount="729">
  <si>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</si>
  <si>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</si>
  <si>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</si>
  <si>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</si>
  <si>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</si>
  <si>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</si>
  <si>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</si>
  <si>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</si>
  <si>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</si>
  <si>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</si>
  <si>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</si>
  <si>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</si>
  <si>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</si>
  <si>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</si>
  <si>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</si>
  <si>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</si>
  <si>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</si>
  <si>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</si>
  <si>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</si>
  <si>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</si>
  <si>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</si>
  <si>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</si>
  <si>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</si>
  <si>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</t>
  </si>
  <si>
    <t>828 VMC</t>
  </si>
  <si>
    <t>https://828venues.com/</t>
  </si>
  <si>
    <t>party@828venues.com.</t>
  </si>
  <si>
    <t>545 Kentucky Avenue Indianapolis, IN 46225</t>
  </si>
  <si>
    <t>A.I Photo Booths</t>
  </si>
  <si>
    <t>hello@aiphotobooths.com</t>
  </si>
  <si>
    <t>https://aiphotobooths.com/</t>
  </si>
  <si>
    <t>NYC Party Booth: 12 Monroe Street, New York, NY 10002</t>
  </si>
  <si>
    <t>AC Radiocom</t>
  </si>
  <si>
    <t>https://acradiocom.com/</t>
  </si>
  <si>
    <t>ed@acradiocom.com</t>
  </si>
  <si>
    <t>2 Marlborough Rd., West Hempstead, New York 11552</t>
  </si>
  <si>
    <t>After The Tone</t>
  </si>
  <si>
    <t>https://www.afterthetone.co/</t>
  </si>
  <si>
    <t>help@afterthetone.co</t>
  </si>
  <si>
    <t>AGA Business Solutions</t>
  </si>
  <si>
    <t>https://www.agabusinesssolutions.com/</t>
  </si>
  <si>
    <t>gina@agabusinesssolutions.com</t>
  </si>
  <si>
    <t>Agricola el Chaupi</t>
  </si>
  <si>
    <t>https://www.agricolaelchaupi.com/</t>
  </si>
  <si>
    <t>Aisle &amp; Altar</t>
  </si>
  <si>
    <t>https://www.aisleandaltardesigns.com/</t>
  </si>
  <si>
    <t>Aisle Planner</t>
  </si>
  <si>
    <t>https://www.aisleplanner.com/</t>
  </si>
  <si>
    <t>Alpha Venue AI</t>
  </si>
  <si>
    <t>https://alphavenue.ai/</t>
  </si>
  <si>
    <t>Alterra Mountain Company</t>
  </si>
  <si>
    <t>Andrea Eppolito Weddings Events Lifestyle</t>
  </si>
  <si>
    <t>https://www.andreaeppolitoevents.com/</t>
  </si>
  <si>
    <t>Artisan Tableware Co.</t>
  </si>
  <si>
    <t>https://artisantablewareco.com/</t>
  </si>
  <si>
    <t>Association of Bridal Consultants</t>
  </si>
  <si>
    <t>https://www.abcweddingplanners.com/</t>
  </si>
  <si>
    <t>Association of Wedding Gown Specialists</t>
  </si>
  <si>
    <t>https://weddinggownspecialists.com/</t>
  </si>
  <si>
    <t>ATA Photobooths</t>
  </si>
  <si>
    <t>https://www.ataphotobooths.com/</t>
  </si>
  <si>
    <t>AyeDu Technologies</t>
  </si>
  <si>
    <t>https://ayedu.ai/</t>
  </si>
  <si>
    <t>Better Bridal Group</t>
  </si>
  <si>
    <t>https://www.betterbridalgroup.com/</t>
  </si>
  <si>
    <t>Big Day Solutions</t>
  </si>
  <si>
    <t>https://www.bigdaysolutions.com/</t>
  </si>
  <si>
    <t>BloomVision</t>
  </si>
  <si>
    <t>https://www.instagram.com/mybloomvision/</t>
  </si>
  <si>
    <t>Boss Cybernetics</t>
  </si>
  <si>
    <t>https://bosscybernetics.com/</t>
  </si>
  <si>
    <t>Braden Drake LLC</t>
  </si>
  <si>
    <t>https://www.bradendrake.com/</t>
  </si>
  <si>
    <t>Bridal Owner Success Solutions</t>
  </si>
  <si>
    <t>https://www.bridalownersuccess.com/</t>
  </si>
  <si>
    <t>BriteBiz</t>
  </si>
  <si>
    <t>https://www.britebiz.com/</t>
  </si>
  <si>
    <t>BriteCo</t>
  </si>
  <si>
    <t>https://brite.co/</t>
  </si>
  <si>
    <t>Budzi</t>
  </si>
  <si>
    <t>https://budzi.com/</t>
  </si>
  <si>
    <t>Bupp Woodworks and Designs</t>
  </si>
  <si>
    <t>https://www.buppwoodworks.com/</t>
  </si>
  <si>
    <t>Cambridge Innovation</t>
  </si>
  <si>
    <t>https://www.cambridge-innovation.net/</t>
  </si>
  <si>
    <t>Celebrant Academy</t>
  </si>
  <si>
    <t>https://www.celebrantacademy.org/</t>
  </si>
  <si>
    <t>Chicken N Pickle</t>
  </si>
  <si>
    <t>https://chickennpickle.com/</t>
  </si>
  <si>
    <t>Chivari</t>
  </si>
  <si>
    <t>https://chiavarisales.com/</t>
  </si>
  <si>
    <t>Choice Farms</t>
  </si>
  <si>
    <t>https://choicefarms.com/</t>
  </si>
  <si>
    <t>Choice Party Linens</t>
  </si>
  <si>
    <t>https://www.choicepartylinens.com/</t>
  </si>
  <si>
    <t>ColorKey</t>
  </si>
  <si>
    <t>https://www.mixware.net/brand/colorkey/?filter=1&amp;orderby=date&amp;really_curr_tax=1166-brand</t>
  </si>
  <si>
    <t>Connie Duglin Linens</t>
  </si>
  <si>
    <t>http://www.connieduglinlinen.com/</t>
  </si>
  <si>
    <t>Cooler Keg</t>
  </si>
  <si>
    <t>https://www.thecoolerkeg.com/</t>
  </si>
  <si>
    <t>Creative Coverings</t>
  </si>
  <si>
    <t>https://creativecoverings.com/</t>
  </si>
  <si>
    <t>Curate</t>
  </si>
  <si>
    <t>https://www.curate.co/</t>
  </si>
  <si>
    <t>CV Linens</t>
  </si>
  <si>
    <t>https://www.cvlinens.com/</t>
  </si>
  <si>
    <t>Details Flowers</t>
  </si>
  <si>
    <t>https://detailsflowers.com/</t>
  </si>
  <si>
    <t>DJ Trivia / DJ Bingo</t>
  </si>
  <si>
    <t>https://djtrivia.com/</t>
  </si>
  <si>
    <t>DNA Hair Tools</t>
  </si>
  <si>
    <t>https://www.facebook.com/dnahairtools/</t>
  </si>
  <si>
    <t>DR Outsourcing</t>
  </si>
  <si>
    <t>https://www.droutsourcing.com/</t>
  </si>
  <si>
    <t>Drago Sisters Bakery</t>
  </si>
  <si>
    <t>https://dragosisters.com/</t>
  </si>
  <si>
    <t>DVFlora</t>
  </si>
  <si>
    <t>https://dvflora.com/</t>
  </si>
  <si>
    <t>Elevate by Bethel</t>
  </si>
  <si>
    <t>https://www.facebook.com/elevatebybethel</t>
  </si>
  <si>
    <t>Enji</t>
  </si>
  <si>
    <t>https://www.enji.co/</t>
  </si>
  <si>
    <t>Eternity Marketing</t>
  </si>
  <si>
    <t>https://eternitymarketing.com/</t>
  </si>
  <si>
    <t>Event Party Co</t>
  </si>
  <si>
    <t>https://eventpartyco.com/</t>
  </si>
  <si>
    <t>Event Product Solutions</t>
  </si>
  <si>
    <t>http://www.instagram.com/eventproductsolutions/</t>
  </si>
  <si>
    <t>Event Sales Pro</t>
  </si>
  <si>
    <t>https://www.eventsalespro.com/</t>
  </si>
  <si>
    <t>EventGuard</t>
  </si>
  <si>
    <t>https://www.eventguard.ai/</t>
  </si>
  <si>
    <t>Eventio</t>
  </si>
  <si>
    <t>https://eventio.ai/</t>
  </si>
  <si>
    <t>Eventstable</t>
  </si>
  <si>
    <t>https://www.eventstable.com/</t>
  </si>
  <si>
    <t>EverBridal</t>
  </si>
  <si>
    <t>https://ever-bridal.com/</t>
  </si>
  <si>
    <t>eWed Insurance</t>
  </si>
  <si>
    <t>http://www.ewedinsurance.com/</t>
  </si>
  <si>
    <t>Faux Real Flowers</t>
  </si>
  <si>
    <t>https://fauxrealflowers.com/</t>
  </si>
  <si>
    <t>FiftyFlowers.com</t>
  </si>
  <si>
    <t>http://www.fiftyflowers.com/</t>
  </si>
  <si>
    <t>Fiory.ai</t>
  </si>
  <si>
    <t>Fitz Design</t>
  </si>
  <si>
    <t>https://www.creationsbyfitzdesign.com/</t>
  </si>
  <si>
    <t>FlowerArchitect.com</t>
  </si>
  <si>
    <t>https://www.flowerarchitect.com/</t>
  </si>
  <si>
    <t>FlowerBuddy</t>
  </si>
  <si>
    <t>https://www.flowerbuddy.co/</t>
  </si>
  <si>
    <t>Flowers 2 Give</t>
  </si>
  <si>
    <t>https://flowers2give.com/</t>
  </si>
  <si>
    <t>FlyBoy Naturals</t>
  </si>
  <si>
    <t>Folia</t>
  </si>
  <si>
    <t>https://www.foliaplanner.com/weddingplanners</t>
  </si>
  <si>
    <t>Foxie</t>
  </si>
  <si>
    <t>https://www.foxie.com/</t>
  </si>
  <si>
    <t>Fuller Flow Studio</t>
  </si>
  <si>
    <t>Gardens America</t>
  </si>
  <si>
    <t>https://www.gardensamerica.com/</t>
  </si>
  <si>
    <t>Gatherwise</t>
  </si>
  <si>
    <t>https://gatherwise.us/</t>
  </si>
  <si>
    <t>Gia</t>
  </si>
  <si>
    <t>http://www.meetgia.ai/</t>
  </si>
  <si>
    <t>GraceLaneCo Pinterest Management</t>
  </si>
  <si>
    <t>https://www.gracelanecollc.com/</t>
  </si>
  <si>
    <t>Grill Pardner</t>
  </si>
  <si>
    <t>https://grillpardner.com/</t>
  </si>
  <si>
    <t>Hitched Marketing Co.</t>
  </si>
  <si>
    <t>https://hitchedvenuemarketing.com/</t>
  </si>
  <si>
    <t>Honeybrook</t>
  </si>
  <si>
    <t>https://www.honeybook.com/</t>
  </si>
  <si>
    <t>InkPot Creative</t>
  </si>
  <si>
    <t>https://inkpotcreative.com/</t>
  </si>
  <si>
    <t>Inkredible Dance Floors</t>
  </si>
  <si>
    <t>https://www.inkredibledancefloors.com/</t>
  </si>
  <si>
    <t>International Association of Professional Wedding Officiants</t>
  </si>
  <si>
    <t>https://iapwo.org/</t>
  </si>
  <si>
    <t>Iron Diamond Media</t>
  </si>
  <si>
    <t>https://www.irondiamondmedia.com/</t>
  </si>
  <si>
    <t>JC Roomblocks</t>
  </si>
  <si>
    <t>http://www.jcroomblocks.com/</t>
  </si>
  <si>
    <t>Jet Fresh Flower Distributors</t>
  </si>
  <si>
    <t>http://jetfreshflowers.com/</t>
  </si>
  <si>
    <t>Juno</t>
  </si>
  <si>
    <t>Kyky Will Beautify</t>
  </si>
  <si>
    <t>https://kykywillbeautify.com/</t>
  </si>
  <si>
    <t>lagoon</t>
  </si>
  <si>
    <t>Las Vegas Convention &amp; Visitors Authority</t>
  </si>
  <si>
    <t>https://www.lvcva.com/</t>
  </si>
  <si>
    <t>Little Flower Moment</t>
  </si>
  <si>
    <t>https://littleflowermoments.com/</t>
  </si>
  <si>
    <t>Live Wedding Painting &amp; Company</t>
  </si>
  <si>
    <t>https://www.paintmelive.com/</t>
  </si>
  <si>
    <t>Lova Candles</t>
  </si>
  <si>
    <t>https://lovacandles.com/</t>
  </si>
  <si>
    <t>Lucid Liquid Candles</t>
  </si>
  <si>
    <t>https://www.lucidcandle.com/</t>
  </si>
  <si>
    <t>Margaret’s the Couture Cleaners</t>
  </si>
  <si>
    <t>https://margarets.com/couture-bridal-and-christening-care/</t>
  </si>
  <si>
    <t>Markel Event Insurance</t>
  </si>
  <si>
    <t>http://www.markeleventinsurance.com/wmba</t>
  </si>
  <si>
    <t>Max Design – DJ &amp; Photo Booth Gear</t>
  </si>
  <si>
    <t>https://maxpbdesign.com/</t>
  </si>
  <si>
    <t>Maxwell Furniture</t>
  </si>
  <si>
    <t>https://www.hzmaxwell.com/</t>
  </si>
  <si>
    <t>Mentor Pods</t>
  </si>
  <si>
    <t>https://www.mentorpods.com/</t>
  </si>
  <si>
    <t>Midas Event Supply</t>
  </si>
  <si>
    <t>http://www.eventchairsandtables.com/en/</t>
  </si>
  <si>
    <t>Mikla AI</t>
  </si>
  <si>
    <t>https://mikla.ai/</t>
  </si>
  <si>
    <t>My Plannery</t>
  </si>
  <si>
    <t>https://www.myplannery.com/</t>
  </si>
  <si>
    <t>Nueviews</t>
  </si>
  <si>
    <t>https://nueviews.com/</t>
  </si>
  <si>
    <t>Nuptial</t>
  </si>
  <si>
    <t>https://nuptialrisk.com/</t>
  </si>
  <si>
    <t>On Time Bride</t>
  </si>
  <si>
    <t>https://www.ontimebride.com/</t>
  </si>
  <si>
    <t>Once Upon A Blossom</t>
  </si>
  <si>
    <t>https://onceuponablossom.com/</t>
  </si>
  <si>
    <t>Pacific Floral Exchange</t>
  </si>
  <si>
    <t>http://www.pacfloral.com/</t>
  </si>
  <si>
    <t>Paper Cut Design Shop</t>
  </si>
  <si>
    <t>https://papercutdesignshop.com/</t>
  </si>
  <si>
    <t>Party Girl Rentals</t>
  </si>
  <si>
    <t>https://www.partygirlrentals.com/</t>
  </si>
  <si>
    <t>Pearl by David’s</t>
  </si>
  <si>
    <t>PEEP Insurance</t>
  </si>
  <si>
    <t>https://www.peepinsurance.com/</t>
  </si>
  <si>
    <t>Perfect Pillars</t>
  </si>
  <si>
    <t>Planur</t>
  </si>
  <si>
    <t>https://www.planur.co/</t>
  </si>
  <si>
    <t>Poppy Flowers</t>
  </si>
  <si>
    <t>https://www.poppyflowers.com/</t>
  </si>
  <si>
    <t>Prodigy Puzzles</t>
  </si>
  <si>
    <t>http://www.prodigypuzzles.com/</t>
  </si>
  <si>
    <t>R.V. Nuccio &amp; Associates Insurance Brokers</t>
  </si>
  <si>
    <t>https://www.rvnuccio.com/</t>
  </si>
  <si>
    <t>Rasha Professional</t>
  </si>
  <si>
    <t>RBA Photo Booths</t>
  </si>
  <si>
    <t>https://www.rbaphotobooths.com/collections/photo-booth-bundle-packages</t>
  </si>
  <si>
    <t>Reel Love Media</t>
  </si>
  <si>
    <t>https://reellovemedia.com/</t>
  </si>
  <si>
    <t>Refine For Wedding Planners</t>
  </si>
  <si>
    <t>http://www.refineforweddingplanners.com/</t>
  </si>
  <si>
    <t>Releventful</t>
  </si>
  <si>
    <t>https://www.releventful.com/</t>
  </si>
  <si>
    <t>Richwood Imports</t>
  </si>
  <si>
    <t>https://richwood-imports.com/</t>
  </si>
  <si>
    <t>Rock Paper Coin</t>
  </si>
  <si>
    <t>https://rockpapercoin.com/</t>
  </si>
  <si>
    <t>Something Borrowed Blooms</t>
  </si>
  <si>
    <t>https://somethingborrowedblooms.com/</t>
  </si>
  <si>
    <t>Something New Boutique</t>
  </si>
  <si>
    <t>https://www.somethingnewboutique.com/</t>
  </si>
  <si>
    <t>Speed Sketchers Caricatures</t>
  </si>
  <si>
    <t>https://speedsketchers.com/weddings/</t>
  </si>
  <si>
    <t>Speedy Sweep</t>
  </si>
  <si>
    <t>https://www.speedysweep.com/</t>
  </si>
  <si>
    <t>Spot My Photos</t>
  </si>
  <si>
    <t>https://www.spotmyphotos.com/</t>
  </si>
  <si>
    <t>Stick The Stick</t>
  </si>
  <si>
    <t>https://stickthestick.com/</t>
  </si>
  <si>
    <t>StoryBooth</t>
  </si>
  <si>
    <t>https://storybooth.com/</t>
  </si>
  <si>
    <t>String FX</t>
  </si>
  <si>
    <t>https://bookstringfx.com/</t>
  </si>
  <si>
    <t>Stunning And Brilliant Events</t>
  </si>
  <si>
    <t>https://www.stunningandbrilliantevents.com/franchise-</t>
  </si>
  <si>
    <t>Tap Truck</t>
  </si>
  <si>
    <t>https://www.taptruckusa.com/</t>
  </si>
  <si>
    <t>Taper Grip</t>
  </si>
  <si>
    <t>https://https//www.instagram.com/taper_grip/</t>
  </si>
  <si>
    <t>Team Wedding Marketing</t>
  </si>
  <si>
    <t>https://www.teamweddingmarketing.com/</t>
  </si>
  <si>
    <t>The Bloom House</t>
  </si>
  <si>
    <t>http://www.isadoraandco.com/</t>
  </si>
  <si>
    <t>The I Do Society</t>
  </si>
  <si>
    <t>https://www.theidosociety.com/</t>
  </si>
  <si>
    <t>The Mamones</t>
  </si>
  <si>
    <t>https://themamones.com/</t>
  </si>
  <si>
    <t>The Polybandstand</t>
  </si>
  <si>
    <t>http://www.polybandstand.com/</t>
  </si>
  <si>
    <t>The Room Block Source</t>
  </si>
  <si>
    <t>https://theroomblocksource.com/</t>
  </si>
  <si>
    <t>The Social Planner</t>
  </si>
  <si>
    <t>https://www.thesocialplanner.io/</t>
  </si>
  <si>
    <t>The Venue Masterclass</t>
  </si>
  <si>
    <t>https://www.thevenuemasterclass.com/</t>
  </si>
  <si>
    <t>The Wedding Book</t>
  </si>
  <si>
    <t>https://thewedding-book.com/</t>
  </si>
  <si>
    <t>The Wedding CMO</t>
  </si>
  <si>
    <t>https://theweddingcmo.com/</t>
  </si>
  <si>
    <t>TheEventHelper.com</t>
  </si>
  <si>
    <t>https://www.theeventhelper.com/</t>
  </si>
  <si>
    <t>TI Expo</t>
  </si>
  <si>
    <t>https://supremeion.com/</t>
  </si>
  <si>
    <t>Timeline Genius</t>
  </si>
  <si>
    <t>https://www.timelinegenius.com/</t>
  </si>
  <si>
    <t>Timeline Pro</t>
  </si>
  <si>
    <t>https://timelineproapp.com/</t>
  </si>
  <si>
    <t>Tminustheday.com</t>
  </si>
  <si>
    <t>https://tminustheday.com/</t>
  </si>
  <si>
    <t>Toadmatic</t>
  </si>
  <si>
    <t>Tripleseat</t>
  </si>
  <si>
    <t>https://tripleseat.com/</t>
  </si>
  <si>
    <t>Truffoire</t>
  </si>
  <si>
    <t>https://truffoire.com/</t>
  </si>
  <si>
    <t>VB Wedding Studio</t>
  </si>
  <si>
    <t>http://www.valentinabianchiweddings.com/</t>
  </si>
  <si>
    <t>Velas Weddings</t>
  </si>
  <si>
    <t>https://www.velasweddings.com/</t>
  </si>
  <si>
    <t>Venue Mentor</t>
  </si>
  <si>
    <t>https://www.venuementor.com/</t>
  </si>
  <si>
    <t>Venue Nest</t>
  </si>
  <si>
    <t>https://https//www.instagram.com/venuenest/</t>
  </si>
  <si>
    <t>VenueAI</t>
  </si>
  <si>
    <t>https://venueai.com/</t>
  </si>
  <si>
    <t>VenueX AI</t>
  </si>
  <si>
    <t>Viata</t>
  </si>
  <si>
    <t>https://viata.ai/</t>
  </si>
  <si>
    <t>Vibo</t>
  </si>
  <si>
    <t>https://vibo.io/</t>
  </si>
  <si>
    <t>Virtual Tour Maps</t>
  </si>
  <si>
    <t>http://www.virtualtourmaps.com/</t>
  </si>
  <si>
    <t>Visualist</t>
  </si>
  <si>
    <t>https://www.visualistapp.com/</t>
  </si>
  <si>
    <t>Vow to Grow LLC</t>
  </si>
  <si>
    <t>Weather or Not</t>
  </si>
  <si>
    <t>Wed Society Franchising</t>
  </si>
  <si>
    <t>https://franchise.wedsociety.com/</t>
  </si>
  <si>
    <t>Wed Society Pro</t>
  </si>
  <si>
    <t>https://www.wedsocietypro.com/</t>
  </si>
  <si>
    <t>Wedding and Party Network</t>
  </si>
  <si>
    <t>https://www.instagram.com/weddingandpartynetwork/</t>
  </si>
  <si>
    <t>Wedding Business Solutions</t>
  </si>
  <si>
    <t>https://alanberg.com/</t>
  </si>
  <si>
    <t>Wedding Industry Pulse</t>
  </si>
  <si>
    <t>https://margauxfraise.mykajabi.com/wip-sign-up</t>
  </si>
  <si>
    <t>Wedding Linens</t>
  </si>
  <si>
    <t>https://www.instagram.com/weddinglinensinc/?hl=en</t>
  </si>
  <si>
    <t>Wedding Protector Plan</t>
  </si>
  <si>
    <t>https://www.protectmywedding.com/</t>
  </si>
  <si>
    <t>WeddingPro</t>
  </si>
  <si>
    <t>Wedgewood Weddings</t>
  </si>
  <si>
    <t>https://www.wedgewoodweddings.com/</t>
  </si>
  <si>
    <t>Wild Coast Flower Preservation</t>
  </si>
  <si>
    <t>https://www.wildcoastflowerpreservation.com/</t>
  </si>
  <si>
    <t>Zno, Inc</t>
  </si>
  <si>
    <t>https://www.zno.com/</t>
  </si>
  <si>
    <t>Zola – Sponsor</t>
  </si>
  <si>
    <t>https://www.zola.com/inspire/vendors/login</t>
  </si>
  <si>
    <t>Not Having</t>
  </si>
  <si>
    <t>1031 Calle Recodo Ste B, San Clemente, CA 92673, United States</t>
  </si>
  <si>
    <t xml:space="preserve"> 3857 Birch Street #9188, Newport Beach, CA 92660</t>
  </si>
  <si>
    <t>sales2@agricolaelchaupi.com</t>
  </si>
  <si>
    <t>Los Ángeles, Distrito Federal, Mexico · Florida · Miami, FL, US · Chicago, IL, US · New York · California · Houston, TX, US · Toronto, ON, Canada</t>
  </si>
  <si>
    <t>orders@aisleandaltardesigns.com</t>
  </si>
  <si>
    <t>2186 Coolidge Highway, Berkley, MI 48072</t>
  </si>
  <si>
    <t>PO Box 34, Cardiff By the Sea, CA, United States, California</t>
  </si>
  <si>
    <t>customercare@aisleplanner.com</t>
  </si>
  <si>
    <t>32 Gansevoort St Fl 4, New York City, New York, 10014</t>
  </si>
  <si>
    <t>3501 Wazee Street, Suite 400 Denver, CO 80216</t>
  </si>
  <si>
    <t>info@ikonpass.com</t>
  </si>
  <si>
    <t>11035 Lavender Hill Dr Ste 160-247, Las Vegas, NV 89135, United States</t>
  </si>
  <si>
    <t>admin@andreaeppolito.com</t>
  </si>
  <si>
    <t xml:space="preserve"> 72 Wilson Rd, Eighty Four, PA 15330, United States</t>
  </si>
  <si>
    <t>info@artisantableware.com</t>
  </si>
  <si>
    <t>P.O. Box 2, Gibsonville, NC, United States, North Carolina</t>
  </si>
  <si>
    <t>president@abcweddingplanners.com</t>
  </si>
  <si>
    <t>info@WeddingGownSpecialists.com</t>
  </si>
  <si>
    <t>175 Court Street, Brooklyn, NY, 11201, US</t>
  </si>
  <si>
    <t>3827 Wacker Dr, Mira Loma, CA 91752, United States</t>
  </si>
  <si>
    <t>info@ataphotobooths.com</t>
  </si>
  <si>
    <t>5161 San Felipe Street
Suite 320-5482, Houston, TX 77056</t>
  </si>
  <si>
    <t>info@ayedu.ai</t>
  </si>
  <si>
    <t>info@betterbridalgroup.com</t>
  </si>
  <si>
    <t>9840 International Drive, Orlando, FL 32819</t>
  </si>
  <si>
    <t>info@bigdaysolutions.com</t>
  </si>
  <si>
    <t>USA</t>
  </si>
  <si>
    <t>help@mybloomvision.com</t>
  </si>
  <si>
    <t>2360 Hood Avenue, San Diego, CA, 92123</t>
  </si>
  <si>
    <t>101 S. Elm St, Greensboro, NC, United States, North Carolina</t>
  </si>
  <si>
    <t>info@bosscybernetics.com</t>
  </si>
  <si>
    <t xml:space="preserve">bad@notavglaw.com </t>
  </si>
  <si>
    <t>750 B St.San Diego, CA 92101United States</t>
  </si>
  <si>
    <t>hello@somethingnewresources.com</t>
  </si>
  <si>
    <t>11590 Ridgeline DriveSuite 200Colorado SpringsCO 80921</t>
  </si>
  <si>
    <t>hello@britebiz.com</t>
  </si>
  <si>
    <t>2 Grand Central, New York, NY 10017</t>
  </si>
  <si>
    <t xml:space="preserve"> 805 Greenwood St, Evanston, IL 60201, United States</t>
  </si>
  <si>
    <t>info@brite.co</t>
  </si>
  <si>
    <t>2801 NW 74th Ave Ste 212, Miami, FL 33122, United States</t>
  </si>
  <si>
    <t>stephani@budzi.com</t>
  </si>
  <si>
    <t xml:space="preserve"> 4306 W Crystal Lake Rd Ste G, McHenry, IL 60050, United States</t>
  </si>
  <si>
    <t>buppwoodworks@gmail.com</t>
  </si>
  <si>
    <t>250 First AvenueSuite 300Needham, MA 02494</t>
  </si>
  <si>
    <t>cii@CIIConnects.com</t>
  </si>
  <si>
    <t>donna@celebrantacademy.org</t>
  </si>
  <si>
    <t>41 Watchung Plaza, Suite 516, Montclair, NJ 07042</t>
  </si>
  <si>
    <t>PO Box 34729 North Kansas City, MO 64116</t>
  </si>
  <si>
    <t>info@ChickenNPickle.com</t>
  </si>
  <si>
    <t>3785 NW 82ND AVE STE 415 MIAMI, FL 33166, UNITED STATES</t>
  </si>
  <si>
    <t>Moore Station Industrial Park, 1200 Pennsylvania Ave, Prospect Park, PA 19076, United States</t>
  </si>
  <si>
    <t>choice@choicepartylinens.com</t>
  </si>
  <si>
    <t>colorkey_digital@meishangcorp.com</t>
  </si>
  <si>
    <t>1075 Zonolite Rd NESuite 1AAtlanta, GA 30306USA</t>
  </si>
  <si>
    <t>402 W Linebaugh AveTampa, Fl 33625</t>
  </si>
  <si>
    <t>Mr.Linen@cdlinen.com</t>
  </si>
  <si>
    <t>contact@thecoolerkeg.com</t>
  </si>
  <si>
    <t>93 Rue du Chevalier de la Barre, 961821 Paris, France</t>
  </si>
  <si>
    <t>87 Coney Island Dr, Sparks, NV 89431, United States</t>
  </si>
  <si>
    <t>info@creativecoverings.com</t>
  </si>
  <si>
    <t>Support@thecurate.in</t>
  </si>
  <si>
    <t>205 Blue Ridge Dr, Georgetown, TX 78626, United States</t>
  </si>
  <si>
    <t>info@cvlinens.com</t>
  </si>
  <si>
    <t>115 E Main St., Ste A1BBuford, GA 30518USA</t>
  </si>
  <si>
    <t>eurep@calendly.com.</t>
  </si>
  <si>
    <t>Tucson, AZ, United States, Arizona</t>
  </si>
  <si>
    <t>costumerservices@dnahairtools.com</t>
  </si>
  <si>
    <t>1181 S Sumter Blvd, Suite 202, North Port, Florida 34287</t>
  </si>
  <si>
    <t>marketing@electrofluxpvtltd.com</t>
  </si>
  <si>
    <t>6870 S Rainbow Blvd Unit 116, Las Vegas, NV 89118</t>
  </si>
  <si>
    <t>dragosistersbakery@gmail.com</t>
  </si>
  <si>
    <t>customersuccess@dvfloralgroup.com</t>
  </si>
  <si>
    <t>520 Mantua Blvd, Sewell, NJ, United States, New Jersey</t>
  </si>
  <si>
    <t>31338 Club Vista Lane, Bonsall, CA 92003, United States</t>
  </si>
  <si>
    <t>bethel@elevatebybethel.com</t>
  </si>
  <si>
    <t>1360 Post Oak Blvd, Suite 400, Houston, TX 77056, United States</t>
  </si>
  <si>
    <t>engiena@engie.com</t>
  </si>
  <si>
    <t>182 Main Street, Studio 3, Burlington, Vermont 05401</t>
  </si>
  <si>
    <t>admin@eternity-marketing.com</t>
  </si>
  <si>
    <t>2759 Irving Blvd, Suite C, Dallas, TX 75207</t>
  </si>
  <si>
    <t>8739 Millergrove Dr. Unit B Santa Fe Springs, CA 90670</t>
  </si>
  <si>
    <t>sales@eventproductsolutions.com</t>
  </si>
  <si>
    <t>Raleigh, NC, United States, 27601</t>
  </si>
  <si>
    <t>kristen@eventsalespro.com</t>
  </si>
  <si>
    <t>eventguard@jmpartners.com</t>
  </si>
  <si>
    <t>24 Jewelers Park Drive Neenah, WI 54956</t>
  </si>
  <si>
    <t>900 State St #100, Erie, PA 16501, United States</t>
  </si>
  <si>
    <t>info@eventio.ai</t>
  </si>
  <si>
    <t>sales@eventstable.com</t>
  </si>
  <si>
    <t>16200 Commerce Way, Cerritos, California, 90703, United States</t>
  </si>
  <si>
    <t>708 Main St, Houston, TX 77002, United States</t>
  </si>
  <si>
    <t>Support@ever-bridal.com</t>
  </si>
  <si>
    <t>25 Broadway Ste 1050, New York, NY 10004, United States</t>
  </si>
  <si>
    <t>info@ewedinsurance.com</t>
  </si>
  <si>
    <t>723 W JOHNSON ST B-2, RALEIGH, NC 27603, UNITED STATES</t>
  </si>
  <si>
    <t>raleigh@fauxrealflowers.com</t>
  </si>
  <si>
    <t>support@fiory.ai</t>
  </si>
  <si>
    <t>770 First Ave Ste. #250, San Diego, CA, United States, California
+</t>
  </si>
  <si>
    <t>17506 Brighton Ave, Port Charlotte, FL 33954, United States</t>
  </si>
  <si>
    <t>danfisher@creationsbyfitzdesign.com</t>
  </si>
  <si>
    <t>support@flowerarchitect.com</t>
  </si>
  <si>
    <t>2531 Jackson Ave STE 322Ann Arbor, MI 48103 United States</t>
  </si>
  <si>
    <t>info@flowerbuddy.co</t>
  </si>
  <si>
    <t>Tony Guerrie Attn: Copyright Agent Lafayette, CO 80026 United States</t>
  </si>
  <si>
    <t xml:space="preserve"> 12747 Olive Boulevard Suite 300 St. Louis, MO 63141</t>
  </si>
  <si>
    <t>info@flowers2give.com</t>
  </si>
  <si>
    <t>15550 Old Hwy 99 S, Myrtle Creek, OR 97457, United States</t>
  </si>
  <si>
    <t>jami@flyboynaturals.com</t>
  </si>
  <si>
    <t>admin@papermc.io</t>
  </si>
  <si>
    <t>175 Varick Street, New York City, New York, 10014</t>
  </si>
  <si>
    <t xml:space="preserve"> #562, Phoenix, AZ 85016, USA.</t>
  </si>
  <si>
    <t>info@foxie.com</t>
  </si>
  <si>
    <t>155 Brackett St, Portland, ME 04102, United States</t>
  </si>
  <si>
    <t>1800 NW 89th Pl, Doral, FL 33172, United States</t>
  </si>
  <si>
    <t>info@gardensamerica.com</t>
  </si>
  <si>
    <t>support@gatherwise.us</t>
  </si>
  <si>
    <t>PO Box 31069, Portland, Oregon, 97231</t>
  </si>
  <si>
    <t>scholarships@gia.edu</t>
  </si>
  <si>
    <t>Robert Mouawad Campus, 5345 Armada Drive, Carlsbad, CA 92008</t>
  </si>
  <si>
    <t>gracelaneco@outlook.com</t>
  </si>
  <si>
    <t>3490 S 4400 W #70008 West Valley City, UT 84120</t>
  </si>
  <si>
    <t>1551 Bandera RdSan Antonio, TX 78228</t>
  </si>
  <si>
    <t>breanna@donstrange.com</t>
  </si>
  <si>
    <t>info@hitchedvenuemarketing.com</t>
  </si>
  <si>
    <t>1111 Wet N Wild Way, Arlington, TX 76011, United States</t>
  </si>
  <si>
    <t>P.O. Box 249 Honey Brook, PA 19344</t>
  </si>
  <si>
    <t>info@hbboro.net</t>
  </si>
  <si>
    <t>hello@inkpotcreative.com</t>
  </si>
  <si>
    <t>Las Vegas, Nevada, US</t>
  </si>
  <si>
    <t>Frisco, Texas 75036</t>
  </si>
  <si>
    <t>JOBSTARS USA LLC 10 S. Riverside Plaza, #875 Chicago, IL 60606 USA</t>
  </si>
  <si>
    <t>info@jobstars.com</t>
  </si>
  <si>
    <t xml:space="preserve">hello@irondiamondmedia.com. </t>
  </si>
  <si>
    <t>info@inkredibledancefloors.com</t>
  </si>
  <si>
    <t>Iron Diamond Media1801 W. River Road N.Minneapolis, MN 55411</t>
  </si>
  <si>
    <t>jenny@jcroomblocks.com</t>
  </si>
  <si>
    <t>P.O. Box 2661, Canyon Country, CA 91386</t>
  </si>
  <si>
    <t>7725 NW 41st St Ste 100, Doral, FL 33166, United States</t>
  </si>
  <si>
    <t>sales@jetfreshflowers.com</t>
  </si>
  <si>
    <t>27275 Valderrama DriveValencia, California 91381United States</t>
  </si>
  <si>
    <t>janedoe@juno.com</t>
  </si>
  <si>
    <t>972 Mckenna Road,Bluffdale, UT 84065</t>
  </si>
  <si>
    <t>kyharbertson@gmail.com.</t>
  </si>
  <si>
    <t>375 North Lagoon Drive, Farmington, Utah 84025</t>
  </si>
  <si>
    <t>info@lagoonpark.com</t>
  </si>
  <si>
    <t>3150 Paradise Rd, Las Vegas, NV 89109, United States</t>
  </si>
  <si>
    <t xml:space="preserve">PDrequest@LVCVA.com </t>
  </si>
  <si>
    <t>Hello@littleflowermoments.com</t>
  </si>
  <si>
    <t>Las Vegas, NV, United States, Nevada</t>
  </si>
  <si>
    <t>595 S. Green Valley Pkwy, Unit 311Henderson, Nevada 89012, USA</t>
  </si>
  <si>
    <t>sales@paintmelive.com</t>
  </si>
  <si>
    <t>info@lovacandles.com</t>
  </si>
  <si>
    <t xml:space="preserve"> 16850 Collins Ave, Sunny Isles Beach, FL 33160</t>
  </si>
  <si>
    <t>enlightened@lucidcandle.com</t>
  </si>
  <si>
    <t>14 Kaysal Ct, Armonk, New York 10504, USA</t>
  </si>
  <si>
    <t xml:space="preserve">cleanbymail@margarets.com </t>
  </si>
  <si>
    <t>5150 Convoy Street San Diego, CA 92111</t>
  </si>
  <si>
    <t>4521 Highwoods Parkway Glen Allen, VA 23060</t>
  </si>
  <si>
    <t>665 Dawson Drive Newark, DE 19713</t>
  </si>
  <si>
    <t>sales@dannymax.com</t>
  </si>
  <si>
    <t>maxwellfurnitures2022@gmail.com</t>
  </si>
  <si>
    <t>64-10 Roosevelt Ave, Woodside, NY 11377, United States</t>
  </si>
  <si>
    <t>hello@mentorpods.com.</t>
  </si>
  <si>
    <t>Cleveland, Ohio united states</t>
  </si>
  <si>
    <t>4495 E Wall St Unit 105, Ontario, CA 91761, United States</t>
  </si>
  <si>
    <t>sales@midaseventsupply.com</t>
  </si>
  <si>
    <t>sarah.chen@gmail.com</t>
  </si>
  <si>
    <t>115 Bowery, 6th Fl · New York, NY 10002 · USA</t>
  </si>
  <si>
    <t>hello@myplannery.com</t>
  </si>
  <si>
    <t>3790 El Camino Real Pmb 529, Palo Alto, CA 94306, USA</t>
  </si>
  <si>
    <t>hello@nueviews.com</t>
  </si>
  <si>
    <t xml:space="preserve">9200 E Mineral Ave Ste 100 Centennial, CO, 80112-3414 United States </t>
  </si>
  <si>
    <t xml:space="preserve"> 2 Wisconsin Circle, 3rd Floor, Chevy Chase, Maryland, United States</t>
  </si>
  <si>
    <t>55 William St E Unit 914, Oshawa, ON L1G 7C9, Canada</t>
  </si>
  <si>
    <t>info@ontimebride.com</t>
  </si>
  <si>
    <t>support@onceuponablossom.com</t>
  </si>
  <si>
    <t>1178 Broadyway, New York, NY, United States, New York</t>
  </si>
  <si>
    <t>16-685 Milo St, Keaau, HI 96749, United States</t>
  </si>
  <si>
    <t>sandy@pacflor.com</t>
  </si>
  <si>
    <t xml:space="preserve"> 19861 Valley Blvd, Walnut, CA 91789, United States</t>
  </si>
  <si>
    <t>hello@papercutdesignshop.com</t>
  </si>
  <si>
    <t>Crown Point, IN, United States</t>
  </si>
  <si>
    <t>info@partygirlrentals.com</t>
  </si>
  <si>
    <t>630 Allendale Rd Ste 250, King of Prussia, PA 19406, United States</t>
  </si>
  <si>
    <t>pearlvendorsupport@davidsbridal.com</t>
  </si>
  <si>
    <t xml:space="preserve"> Hatboro, Pennsylvania, US</t>
  </si>
  <si>
    <t>dale.wittick@PEEPinsurance.com</t>
  </si>
  <si>
    <t>400 Thames Valley Park Dr, Earley, Reading RG6 1PT, United Kingdom</t>
  </si>
  <si>
    <t>info@perfectpillars.co.uk</t>
  </si>
  <si>
    <t>jp@planur.co</t>
  </si>
  <si>
    <t>1520 K Avenue, Plano, TX 75074, USA</t>
  </si>
  <si>
    <t>Hello@poppyflowers.com</t>
  </si>
  <si>
    <t>240 W Main St, Charlottesville, VA, 22902, United States</t>
  </si>
  <si>
    <t>info@prodigypuzzles.com</t>
  </si>
  <si>
    <t>4809 N Ravenswood, Professor Puzzle USA, Inc. Suite 213, Chicago, IL 60640</t>
  </si>
  <si>
    <t>10148 Riverside Dr, Toluca Lake, CA 91602, United States</t>
  </si>
  <si>
    <t>support@rvnuccio.com</t>
  </si>
  <si>
    <t>info@rashaprofessional.com</t>
  </si>
  <si>
    <t>1800 Rustin Ave, Riverside, CA 92507, United States</t>
  </si>
  <si>
    <t>50 N Central Ave, Upland, CA 91786, United States</t>
  </si>
  <si>
    <t>sales@rbaphotobooths.com</t>
  </si>
  <si>
    <t>info@reellovemedia.com</t>
  </si>
  <si>
    <t>Irvine, Irvine, CA, United States, 92612</t>
  </si>
  <si>
    <t>hello@refineforweddingplanners.com</t>
  </si>
  <si>
    <t>5405 Morehouse Dr, Suite 330, San Diego, CA</t>
  </si>
  <si>
    <t>support@releventful.com</t>
  </si>
  <si>
    <t>112 Countryside LnCary, North Carolina, 27518United States</t>
  </si>
  <si>
    <t>1445 E Spruce St, Ontario, CA 91761, United States</t>
  </si>
  <si>
    <t>2321 NW Thurman St, Portland, OR 97210, United States</t>
  </si>
  <si>
    <t>hello@rockpapercoin.com</t>
  </si>
  <si>
    <t>11590 Ridgeline Dr #200, Colorado Springs, CO 80921, United States</t>
  </si>
  <si>
    <t>102 Max Dr, Lafayette, LA 70507, United States</t>
  </si>
  <si>
    <t>info@sbblooms.com</t>
  </si>
  <si>
    <t>info@somethingnewboutique.com</t>
  </si>
  <si>
    <t>PA, US · Fort Wayne, IN, US · Columbus, OH, US</t>
  </si>
  <si>
    <t>info@speedsketchers.com</t>
  </si>
  <si>
    <t>8414 Farm Rd Ste 180, Las Vegas, Nevada, 89123, United States</t>
  </si>
  <si>
    <t>ukrep@grcilaw.com</t>
  </si>
  <si>
    <t>444 N Wells St, Suite 304, Chicago, Illinois 60654, USA</t>
  </si>
  <si>
    <t>info@spotmyphotos.com</t>
  </si>
  <si>
    <t xml:space="preserve">939 Canyon Road, Morgantown, West Virginia 26508, US </t>
  </si>
  <si>
    <t>hello@stickthestick.com</t>
  </si>
  <si>
    <t xml:space="preserve"> info@storybooth.com</t>
  </si>
  <si>
    <t>700 Canal St, Stamford, Connecticut, 06902</t>
  </si>
  <si>
    <t>26302 Preston Ave, Spring, TX 77373</t>
  </si>
  <si>
    <t>info@stunningandbrilliantevents.com</t>
  </si>
  <si>
    <t>3542 St. James Ave, Myrtle Beach, South Carolina 29577, USA</t>
  </si>
  <si>
    <t>taptruckusa@gmail.com.</t>
  </si>
  <si>
    <t xml:space="preserve"> 6548 El Cajon Blvd, San Diego, California, 92115, United States</t>
  </si>
  <si>
    <t>Research Drive, Suite 300C Greenville, SC 29607</t>
  </si>
  <si>
    <t>marc@winningteammarketing.com</t>
  </si>
  <si>
    <t>PO Box 356 
      Ephrata, PA 17522
United States</t>
  </si>
  <si>
    <t>5400 Encinas Rojas, Austin, TX 78746</t>
  </si>
  <si>
    <t>info@bloomhouseepa.com</t>
  </si>
  <si>
    <t>PO Box 7917Mammoth Lakes, CA 93546United States</t>
  </si>
  <si>
    <t>Hello@TheIDoSociety.com</t>
  </si>
  <si>
    <t>don@themamones.com</t>
  </si>
  <si>
    <t xml:space="preserve"> 6 E 2nd St, New York City, NY 10003, USA.</t>
  </si>
  <si>
    <t>EM-BEE Ideas, 9505 Crain Ct., St. Louis, MO 63126, USA</t>
  </si>
  <si>
    <t>polybandstand@gmail.com</t>
  </si>
  <si>
    <t>hello@theroomblocksource.com</t>
  </si>
  <si>
    <t>Philadelphia, PA, US · Los Angeles, CA, US · Hilton Head Island, SC, US · New Orleans, LA, US</t>
  </si>
  <si>
    <t xml:space="preserve"> Unit 18, Candlewick Lane, Alma Yard, Plymouth PL4 0FF, United Kingdom</t>
  </si>
  <si>
    <t>jade@thesocialplanner.co.uk</t>
  </si>
  <si>
    <t>475 Brannan St., Ste. 230, San Francisco, California 94107.</t>
  </si>
  <si>
    <t>hello@hustleandgather.com</t>
  </si>
  <si>
    <t>2, JP7, Gopal Mandir Road, Pitampura, Delhi - 110034</t>
  </si>
  <si>
    <t>theweddingbookphotography@gmail.com</t>
  </si>
  <si>
    <t>123 Bridal Lane City: New York State/Province: NY Country: USA</t>
  </si>
  <si>
    <t>info@theweddingcompany.com</t>
  </si>
  <si>
    <t>1020 McCourtney Road, Suite B, Grass Valley, California 95949, USA</t>
  </si>
  <si>
    <t>info@theeventhelper.com</t>
  </si>
  <si>
    <t>7083 Hollywood Blvd., 5th Floor, Hollywood, CA 90028, USA</t>
  </si>
  <si>
    <t>nbarbera@tmcnet.com</t>
  </si>
  <si>
    <t>105 E 38th St, Apt 4BNew York City, New York 10016United States</t>
  </si>
  <si>
    <t xml:space="preserve">support@timelinegenius.com </t>
  </si>
  <si>
    <t>10333 Harwin Dr, Suite 230, Houston, Texas 77036</t>
  </si>
  <si>
    <t>office@timelinepro.com</t>
  </si>
  <si>
    <t>PO Box 30157
Spokane WA 99203</t>
  </si>
  <si>
    <t>info@tminustheday.com</t>
  </si>
  <si>
    <t>Cincinnati, Ohio, U.S.A</t>
  </si>
  <si>
    <t>djbrettly@outlook.com</t>
  </si>
  <si>
    <t>300 Baker Ave., Suite 205, Concord, Massachusetts 01742</t>
  </si>
  <si>
    <t>info@tripleseat.com</t>
  </si>
  <si>
    <t>cs@truffoire.com</t>
  </si>
  <si>
    <t>2450 Hollywood Blvd, Ste 703, Hollywood, Florida, 33020, United States</t>
  </si>
  <si>
    <t>Gandhi Nagar, Nesapakkam, Chennai, Tamil Nadu 600078</t>
  </si>
  <si>
    <t>contact@vbstudio.co</t>
  </si>
  <si>
    <t>Av. Cocoteros, Paseo de los Cocoteros 98-Sur, 63735 Nuevo Nayarit, Nay., Mexico</t>
  </si>
  <si>
    <t>weddings@velasresorts.com</t>
  </si>
  <si>
    <t>8200 Norton Pkwy, Mentor, OH 44060, United States</t>
  </si>
  <si>
    <t>info@eventsattheeverly.com</t>
  </si>
  <si>
    <t>1234 Broadway suite 147 New York 10001</t>
  </si>
  <si>
    <t>support@shift4.com</t>
  </si>
  <si>
    <t>South San Francisco CA 94080, United States</t>
  </si>
  <si>
    <t>marketing@venue-solution.com</t>
  </si>
  <si>
    <t>485 Route US-1 South, Woodbridge, NJ 08830</t>
  </si>
  <si>
    <t>ai@teamvenuex.com</t>
  </si>
  <si>
    <t>401 Congress Avenue, Suite 3100, Austin, Texas, 78701</t>
  </si>
  <si>
    <t>enquiry@viata.in</t>
  </si>
  <si>
    <t>1500 Rosecrans Ave, Suite 500Manhattan Beach, CA 90266, USA</t>
  </si>
  <si>
    <t xml:space="preserve">info@vivoinc.com </t>
  </si>
  <si>
    <t xml:space="preserve"> New York. Floor 4 New York, NY 10017</t>
  </si>
  <si>
    <t>support@visualcapitalist.com</t>
  </si>
  <si>
    <t>10361 State Hwy 110 NTyler, Texas 75704United States</t>
  </si>
  <si>
    <t>amber@vowtogrow.biz</t>
  </si>
  <si>
    <t>6100 Nieman Rd, Shawnee, Kansas 66203, USA</t>
  </si>
  <si>
    <t>info@weatherornot.com</t>
  </si>
  <si>
    <t>14013 N. Eastern Ave., Edmond, Oklahoma 73013, USA</t>
  </si>
  <si>
    <t>14013 N Eastern Ave, Edmond, OK 73013, United States</t>
  </si>
  <si>
    <t>customercare@aws.org</t>
  </si>
  <si>
    <t>103 Monroe Rd, Suite C, Paragould, Arkansas, 72450, USA</t>
  </si>
  <si>
    <t>info@wpnwebsites.com</t>
  </si>
  <si>
    <t>Kendall Park, New Jersey</t>
  </si>
  <si>
    <t>alan@alanberg.com</t>
  </si>
  <si>
    <t>1775 South Clementine StreetAnaheim, CA 92802USA</t>
  </si>
  <si>
    <t>Contact@PulseWeddings.com</t>
  </si>
  <si>
    <t>11425 Anaheim Dr., Dallas, TX 75229, United States</t>
  </si>
  <si>
    <t>sales@weddinglinensdirect.com</t>
  </si>
  <si>
    <t>P.O. Box 173689, Tampa, FL 33672</t>
  </si>
  <si>
    <t>info@protectmywedding.com</t>
  </si>
  <si>
    <t>220 5th Avenue, 16th Floor, New York, NY 10001</t>
  </si>
  <si>
    <t>support@weddingpro.com.</t>
  </si>
  <si>
    <t>789 W Harbor Dr, Ste 148, San Diego, CA 92101</t>
  </si>
  <si>
    <t>customerservice@wedgewoodweddings.com</t>
  </si>
  <si>
    <t xml:space="preserve"> 2820 NE 4th Ave, Pompano Beach, FL 33064, United States</t>
  </si>
  <si>
    <t>Info@wildcoastflowerpreservation.com</t>
  </si>
  <si>
    <t>2841 Junction Ave, #101, San Jose, CA 95134</t>
  </si>
  <si>
    <t>support@zno.com</t>
  </si>
  <si>
    <t>7 WTC, 250 Greenwich St., 39th Floor, New York, NY</t>
  </si>
  <si>
    <t>support@zola.com</t>
  </si>
  <si>
    <t>NotHaving</t>
  </si>
  <si>
    <t>https://www.alterramtn.co/en</t>
  </si>
  <si>
    <t>https://www.fiory.ai/</t>
  </si>
  <si>
    <t>https://flyboynaturals.com/</t>
  </si>
  <si>
    <t>https://www.fullerflowstudio.com/</t>
  </si>
  <si>
    <t>https://juno.org.in/</t>
  </si>
  <si>
    <t>https://lagoon.sh/</t>
  </si>
  <si>
    <t>https://pearl.davidsbridal.com/</t>
  </si>
  <si>
    <t>https://www.perfectpillars.co.uk/</t>
  </si>
  <si>
    <t>https://rashaprofessional.com/?srsltid=AfmBOopRRVV0cIR8mN5FsAD7uM7gEXTTpFkR-9YsjPL_ls69-Xjs5TaY</t>
  </si>
  <si>
    <t>https://www.toadmatic.com/</t>
  </si>
  <si>
    <t>https://venuexai.com/</t>
  </si>
  <si>
    <t>https://vowtogrow.biz/</t>
  </si>
  <si>
    <t>https://www.weatherornot.com/</t>
  </si>
  <si>
    <t>https://pros.weddingpro.com/</t>
  </si>
  <si>
    <t>IN</t>
  </si>
  <si>
    <t>NY</t>
  </si>
  <si>
    <t>NC</t>
  </si>
  <si>
    <t>CA</t>
  </si>
  <si>
    <t>FL</t>
  </si>
  <si>
    <t>MI</t>
  </si>
  <si>
    <t>CO</t>
  </si>
  <si>
    <t>NV</t>
  </si>
  <si>
    <t>PA</t>
  </si>
  <si>
    <t>ME</t>
  </si>
  <si>
    <t>TX</t>
  </si>
  <si>
    <t>IL</t>
  </si>
  <si>
    <t>MA</t>
  </si>
  <si>
    <t>MO</t>
  </si>
  <si>
    <t>GA</t>
  </si>
  <si>
    <t>NJ</t>
  </si>
  <si>
    <t>PE</t>
  </si>
  <si>
    <t>OR</t>
  </si>
  <si>
    <t>AV</t>
  </si>
  <si>
    <t>ST</t>
  </si>
  <si>
    <t>AZ</t>
  </si>
  <si>
    <t>LA</t>
  </si>
  <si>
    <t>RD</t>
  </si>
  <si>
    <t>BU</t>
  </si>
  <si>
    <t>PD</t>
  </si>
  <si>
    <t>AR</t>
  </si>
  <si>
    <t>UT</t>
  </si>
  <si>
    <t>TN</t>
  </si>
  <si>
    <t>SU</t>
  </si>
  <si>
    <t>OH</t>
  </si>
  <si>
    <t>DE</t>
  </si>
  <si>
    <t>HE</t>
  </si>
  <si>
    <t>PT</t>
  </si>
  <si>
    <t>VA</t>
  </si>
  <si>
    <t>ON</t>
  </si>
  <si>
    <t xml:space="preserve">NV </t>
  </si>
  <si>
    <t>WE</t>
  </si>
  <si>
    <t>PL</t>
  </si>
  <si>
    <t>WA</t>
  </si>
  <si>
    <t>OK</t>
  </si>
  <si>
    <t>, 45th street,
9th avenue,
Ashok nagar,
Chennai - 600083</t>
  </si>
  <si>
    <t>Mexico</t>
  </si>
  <si>
    <t>INDIA</t>
  </si>
  <si>
    <t>Manual</t>
  </si>
  <si>
    <t>Done</t>
  </si>
  <si>
    <t>Wedding MBA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</si>
</sst>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1F1F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1" fontId="18" fillId="33" borderId="10" xfId="0" applyNumberFormat="1" applyFont="1" applyFill="1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0" fillId="0" borderId="10" xfId="0" applyBorder="1"/>
    <xf numFmtId="0" fontId="20" fillId="0" borderId="10" xfId="42" applyBorder="1"/>
    <xf numFmtId="15" fontId="0" fillId="0" borderId="10" xfId="0" applyNumberFormat="1" applyBorder="1"/>
    <xf numFmtId="1" fontId="0" fillId="0" borderId="10" xfId="0" applyNumberFormat="1" applyBorder="1" applyAlignment="1">
      <alignment horizontal="right" wrapText="1"/>
    </xf>
    <xf numFmtId="0" fontId="0" fillId="34" borderId="10" xfId="0" applyFill="1" applyBorder="1"/>
    <xf numFmtId="0" fontId="20" fillId="0" borderId="10" xfId="42" applyBorder="1" applyAlignment="1"/>
    <xf numFmtId="0" fontId="20" fillId="0" borderId="10" xfId="42" applyBorder="1" applyAlignment="1">
      <alignment wrapText="1"/>
    </xf>
    <xf numFmtId="0" fontId="21" fillId="0" borderId="10" xfId="0" applyFont="1" applyBorder="1"/>
    <xf numFmtId="0" fontId="0" fillId="0" borderId="10" xfId="0" applyBorder="1" applyAlignment="1">
      <alignment wrapText="1"/>
    </xf>
    <xf numFmtId="1" fontId="0" fillId="0" borderId="10" xfId="0" applyNumberFormat="1" applyBorder="1"/>
    <xf numFmtId="1" fontId="0" fillId="0" borderId="10" xfId="0" applyNumberForma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ta1\Desktop\abberiviations%20updated.xlsx" TargetMode="External"/><Relationship Id="rId1" Type="http://schemas.openxmlformats.org/officeDocument/2006/relationships/externalLinkPath" Target="abberiviations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Country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potmyphotos.com/" TargetMode="External"/><Relationship Id="rId299" Type="http://schemas.openxmlformats.org/officeDocument/2006/relationships/hyperlink" Target="mailto:customercare@aws.org" TargetMode="External"/><Relationship Id="rId303" Type="http://schemas.openxmlformats.org/officeDocument/2006/relationships/hyperlink" Target="mailto:sales@weddinglinensdirect.com" TargetMode="External"/><Relationship Id="rId21" Type="http://schemas.openxmlformats.org/officeDocument/2006/relationships/hyperlink" Target="https://www.betterbridalgroup.com/" TargetMode="External"/><Relationship Id="rId42" Type="http://schemas.openxmlformats.org/officeDocument/2006/relationships/hyperlink" Target="https://www.cvlinens.com/" TargetMode="External"/><Relationship Id="rId63" Type="http://schemas.openxmlformats.org/officeDocument/2006/relationships/hyperlink" Target="https://www.flowerarchitect.com/" TargetMode="External"/><Relationship Id="rId84" Type="http://schemas.openxmlformats.org/officeDocument/2006/relationships/hyperlink" Target="https://www.paintmelive.com/" TargetMode="External"/><Relationship Id="rId138" Type="http://schemas.openxmlformats.org/officeDocument/2006/relationships/hyperlink" Target="https://tminustheday.com/" TargetMode="External"/><Relationship Id="rId159" Type="http://schemas.openxmlformats.org/officeDocument/2006/relationships/hyperlink" Target="https://www.zno.com/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mailto:info@ayedu.ai" TargetMode="External"/><Relationship Id="rId191" Type="http://schemas.openxmlformats.org/officeDocument/2006/relationships/hyperlink" Target="mailto:eurep@calendly.com." TargetMode="External"/><Relationship Id="rId205" Type="http://schemas.openxmlformats.org/officeDocument/2006/relationships/hyperlink" Target="mailto:info@ewedinsurance.com" TargetMode="External"/><Relationship Id="rId226" Type="http://schemas.openxmlformats.org/officeDocument/2006/relationships/hyperlink" Target="mailto:jenny@jcroomblocks.com" TargetMode="External"/><Relationship Id="rId247" Type="http://schemas.openxmlformats.org/officeDocument/2006/relationships/hyperlink" Target="mailto:hello@papercutdesignshop.com" TargetMode="External"/><Relationship Id="rId107" Type="http://schemas.openxmlformats.org/officeDocument/2006/relationships/hyperlink" Target="https://www.rbaphotobooths.com/collections/photo-booth-bundle-packages" TargetMode="External"/><Relationship Id="rId268" Type="http://schemas.openxmlformats.org/officeDocument/2006/relationships/hyperlink" Target="mailto:info@stunningandbrilliantevents.com" TargetMode="External"/><Relationship Id="rId289" Type="http://schemas.openxmlformats.org/officeDocument/2006/relationships/hyperlink" Target="mailto:weddings@velasresorts.com" TargetMode="External"/><Relationship Id="rId11" Type="http://schemas.openxmlformats.org/officeDocument/2006/relationships/hyperlink" Target="https://www.agricolaelchaupi.com/" TargetMode="External"/><Relationship Id="rId32" Type="http://schemas.openxmlformats.org/officeDocument/2006/relationships/hyperlink" Target="https://www.celebrantacademy.org/" TargetMode="External"/><Relationship Id="rId53" Type="http://schemas.openxmlformats.org/officeDocument/2006/relationships/hyperlink" Target="http://www.instagram.com/eventproductsolutions/" TargetMode="External"/><Relationship Id="rId74" Type="http://schemas.openxmlformats.org/officeDocument/2006/relationships/hyperlink" Target="https://www.honeybook.com/" TargetMode="External"/><Relationship Id="rId128" Type="http://schemas.openxmlformats.org/officeDocument/2006/relationships/hyperlink" Target="http://www.polybandstand.com/" TargetMode="External"/><Relationship Id="rId149" Type="http://schemas.openxmlformats.org/officeDocument/2006/relationships/hyperlink" Target="https://www.visualistapp.com/" TargetMode="External"/><Relationship Id="rId314" Type="http://schemas.openxmlformats.org/officeDocument/2006/relationships/hyperlink" Target="https://juno.org.in/" TargetMode="External"/><Relationship Id="rId5" Type="http://schemas.openxmlformats.org/officeDocument/2006/relationships/hyperlink" Target="https://acradiocom.com/" TargetMode="External"/><Relationship Id="rId95" Type="http://schemas.openxmlformats.org/officeDocument/2006/relationships/hyperlink" Target="https://nueviews.com/" TargetMode="External"/><Relationship Id="rId160" Type="http://schemas.openxmlformats.org/officeDocument/2006/relationships/hyperlink" Target="https://www.zola.com/inspire/vendors/login" TargetMode="External"/><Relationship Id="rId181" Type="http://schemas.openxmlformats.org/officeDocument/2006/relationships/hyperlink" Target="mailto:cii@CIIConnects.com" TargetMode="External"/><Relationship Id="rId216" Type="http://schemas.openxmlformats.org/officeDocument/2006/relationships/hyperlink" Target="mailto:support@gatherwise.us" TargetMode="External"/><Relationship Id="rId237" Type="http://schemas.openxmlformats.org/officeDocument/2006/relationships/hyperlink" Target="mailto:sales@dannymax.com" TargetMode="External"/><Relationship Id="rId258" Type="http://schemas.openxmlformats.org/officeDocument/2006/relationships/hyperlink" Target="mailto:info@reellovemedia.com" TargetMode="External"/><Relationship Id="rId279" Type="http://schemas.openxmlformats.org/officeDocument/2006/relationships/hyperlink" Target="mailto:info@theweddingcompany.com" TargetMode="External"/><Relationship Id="rId22" Type="http://schemas.openxmlformats.org/officeDocument/2006/relationships/hyperlink" Target="https://www.bigdaysolutions.com/" TargetMode="External"/><Relationship Id="rId43" Type="http://schemas.openxmlformats.org/officeDocument/2006/relationships/hyperlink" Target="https://detailsflowers.com/" TargetMode="External"/><Relationship Id="rId64" Type="http://schemas.openxmlformats.org/officeDocument/2006/relationships/hyperlink" Target="https://www.flowerbuddy.co/" TargetMode="External"/><Relationship Id="rId118" Type="http://schemas.openxmlformats.org/officeDocument/2006/relationships/hyperlink" Target="https://stickthestick.com/" TargetMode="External"/><Relationship Id="rId139" Type="http://schemas.openxmlformats.org/officeDocument/2006/relationships/hyperlink" Target="https://tripleseat.com/" TargetMode="External"/><Relationship Id="rId290" Type="http://schemas.openxmlformats.org/officeDocument/2006/relationships/hyperlink" Target="mailto:info@eventsattheeverly.com" TargetMode="External"/><Relationship Id="rId304" Type="http://schemas.openxmlformats.org/officeDocument/2006/relationships/hyperlink" Target="mailto:info@protectmywedding.com" TargetMode="External"/><Relationship Id="rId85" Type="http://schemas.openxmlformats.org/officeDocument/2006/relationships/hyperlink" Target="https://lovacandles.com/" TargetMode="External"/><Relationship Id="rId150" Type="http://schemas.openxmlformats.org/officeDocument/2006/relationships/hyperlink" Target="https://franchise.wedsociety.com/" TargetMode="External"/><Relationship Id="rId171" Type="http://schemas.openxmlformats.org/officeDocument/2006/relationships/hyperlink" Target="mailto:info@betterbridalgroup.com" TargetMode="External"/><Relationship Id="rId192" Type="http://schemas.openxmlformats.org/officeDocument/2006/relationships/hyperlink" Target="mailto:costumerservices@dnahairtools.com" TargetMode="External"/><Relationship Id="rId206" Type="http://schemas.openxmlformats.org/officeDocument/2006/relationships/hyperlink" Target="mailto:raleigh@fauxrealflowers.com" TargetMode="External"/><Relationship Id="rId227" Type="http://schemas.openxmlformats.org/officeDocument/2006/relationships/hyperlink" Target="mailto:sales@jetfreshflowers.com" TargetMode="External"/><Relationship Id="rId248" Type="http://schemas.openxmlformats.org/officeDocument/2006/relationships/hyperlink" Target="mailto:info@partygirlrentals.com" TargetMode="External"/><Relationship Id="rId269" Type="http://schemas.openxmlformats.org/officeDocument/2006/relationships/hyperlink" Target="mailto:taptruckusa@gmail.com." TargetMode="External"/><Relationship Id="rId12" Type="http://schemas.openxmlformats.org/officeDocument/2006/relationships/hyperlink" Target="https://www.aisleandaltardesigns.com/" TargetMode="External"/><Relationship Id="rId33" Type="http://schemas.openxmlformats.org/officeDocument/2006/relationships/hyperlink" Target="https://chickennpickle.com/" TargetMode="External"/><Relationship Id="rId108" Type="http://schemas.openxmlformats.org/officeDocument/2006/relationships/hyperlink" Target="https://reellovemedia.com/" TargetMode="External"/><Relationship Id="rId129" Type="http://schemas.openxmlformats.org/officeDocument/2006/relationships/hyperlink" Target="https://theroomblocksource.com/" TargetMode="External"/><Relationship Id="rId280" Type="http://schemas.openxmlformats.org/officeDocument/2006/relationships/hyperlink" Target="mailto:info@theeventhelper.com" TargetMode="External"/><Relationship Id="rId315" Type="http://schemas.openxmlformats.org/officeDocument/2006/relationships/hyperlink" Target="https://lagoon.sh/" TargetMode="External"/><Relationship Id="rId54" Type="http://schemas.openxmlformats.org/officeDocument/2006/relationships/hyperlink" Target="https://www.eventsalespro.com/" TargetMode="External"/><Relationship Id="rId75" Type="http://schemas.openxmlformats.org/officeDocument/2006/relationships/hyperlink" Target="https://inkpotcreative.com/" TargetMode="External"/><Relationship Id="rId96" Type="http://schemas.openxmlformats.org/officeDocument/2006/relationships/hyperlink" Target="https://nuptialrisk.com/" TargetMode="External"/><Relationship Id="rId140" Type="http://schemas.openxmlformats.org/officeDocument/2006/relationships/hyperlink" Target="https://truffoire.com/" TargetMode="External"/><Relationship Id="rId161" Type="http://schemas.openxmlformats.org/officeDocument/2006/relationships/hyperlink" Target="mailto:sales2@agricolaelchaupi.com" TargetMode="External"/><Relationship Id="rId182" Type="http://schemas.openxmlformats.org/officeDocument/2006/relationships/hyperlink" Target="mailto:donna@celebrantacademy.org" TargetMode="External"/><Relationship Id="rId217" Type="http://schemas.openxmlformats.org/officeDocument/2006/relationships/hyperlink" Target="mailto:scholarships@gia.edu" TargetMode="External"/><Relationship Id="rId6" Type="http://schemas.openxmlformats.org/officeDocument/2006/relationships/hyperlink" Target="mailto:ed@acradiocom.com" TargetMode="External"/><Relationship Id="rId238" Type="http://schemas.openxmlformats.org/officeDocument/2006/relationships/hyperlink" Target="mailto:maxwellfurnitures2022@gmail.com" TargetMode="External"/><Relationship Id="rId259" Type="http://schemas.openxmlformats.org/officeDocument/2006/relationships/hyperlink" Target="mailto:hello@refineforweddingplanners.com" TargetMode="External"/><Relationship Id="rId23" Type="http://schemas.openxmlformats.org/officeDocument/2006/relationships/hyperlink" Target="https://www.instagram.com/mybloomvision/" TargetMode="External"/><Relationship Id="rId119" Type="http://schemas.openxmlformats.org/officeDocument/2006/relationships/hyperlink" Target="https://storybooth.com/" TargetMode="External"/><Relationship Id="rId270" Type="http://schemas.openxmlformats.org/officeDocument/2006/relationships/hyperlink" Target="mailto:marc@winningteammarketing.com" TargetMode="External"/><Relationship Id="rId291" Type="http://schemas.openxmlformats.org/officeDocument/2006/relationships/hyperlink" Target="mailto:support@shift4.com" TargetMode="External"/><Relationship Id="rId305" Type="http://schemas.openxmlformats.org/officeDocument/2006/relationships/hyperlink" Target="mailto:support@weddingpro.com." TargetMode="External"/><Relationship Id="rId44" Type="http://schemas.openxmlformats.org/officeDocument/2006/relationships/hyperlink" Target="https://djtrivia.com/" TargetMode="External"/><Relationship Id="rId65" Type="http://schemas.openxmlformats.org/officeDocument/2006/relationships/hyperlink" Target="https://flowers2give.com/" TargetMode="External"/><Relationship Id="rId86" Type="http://schemas.openxmlformats.org/officeDocument/2006/relationships/hyperlink" Target="https://www.lucidcandle.com/" TargetMode="External"/><Relationship Id="rId130" Type="http://schemas.openxmlformats.org/officeDocument/2006/relationships/hyperlink" Target="https://www.thesocialplanner.io/" TargetMode="External"/><Relationship Id="rId151" Type="http://schemas.openxmlformats.org/officeDocument/2006/relationships/hyperlink" Target="https://www.wedsocietypro.com/" TargetMode="External"/><Relationship Id="rId172" Type="http://schemas.openxmlformats.org/officeDocument/2006/relationships/hyperlink" Target="mailto:info@bigdaysolutions.com" TargetMode="External"/><Relationship Id="rId193" Type="http://schemas.openxmlformats.org/officeDocument/2006/relationships/hyperlink" Target="mailto:marketing@electrofluxpvtltd.com" TargetMode="External"/><Relationship Id="rId207" Type="http://schemas.openxmlformats.org/officeDocument/2006/relationships/hyperlink" Target="mailto:support@fiory.ai" TargetMode="External"/><Relationship Id="rId228" Type="http://schemas.openxmlformats.org/officeDocument/2006/relationships/hyperlink" Target="mailto:janedoe@juno.com" TargetMode="External"/><Relationship Id="rId249" Type="http://schemas.openxmlformats.org/officeDocument/2006/relationships/hyperlink" Target="mailto:pearlvendorsupport@davidsbridal.com" TargetMode="External"/><Relationship Id="rId13" Type="http://schemas.openxmlformats.org/officeDocument/2006/relationships/hyperlink" Target="https://www.aisleplanner.com/" TargetMode="External"/><Relationship Id="rId109" Type="http://schemas.openxmlformats.org/officeDocument/2006/relationships/hyperlink" Target="http://www.refineforweddingplanners.com/" TargetMode="External"/><Relationship Id="rId260" Type="http://schemas.openxmlformats.org/officeDocument/2006/relationships/hyperlink" Target="mailto:support@releventful.com" TargetMode="External"/><Relationship Id="rId281" Type="http://schemas.openxmlformats.org/officeDocument/2006/relationships/hyperlink" Target="mailto:nbarbera@tmcnet.com" TargetMode="External"/><Relationship Id="rId316" Type="http://schemas.openxmlformats.org/officeDocument/2006/relationships/hyperlink" Target="https://pearl.davidsbridal.com/" TargetMode="External"/><Relationship Id="rId34" Type="http://schemas.openxmlformats.org/officeDocument/2006/relationships/hyperlink" Target="https://chiavarisales.com/" TargetMode="External"/><Relationship Id="rId55" Type="http://schemas.openxmlformats.org/officeDocument/2006/relationships/hyperlink" Target="https://www.eventguard.ai/" TargetMode="External"/><Relationship Id="rId76" Type="http://schemas.openxmlformats.org/officeDocument/2006/relationships/hyperlink" Target="https://www.inkredibledancefloors.com/" TargetMode="External"/><Relationship Id="rId97" Type="http://schemas.openxmlformats.org/officeDocument/2006/relationships/hyperlink" Target="https://www.ontimebride.com/" TargetMode="External"/><Relationship Id="rId120" Type="http://schemas.openxmlformats.org/officeDocument/2006/relationships/hyperlink" Target="https://bookstringfx.com/" TargetMode="External"/><Relationship Id="rId141" Type="http://schemas.openxmlformats.org/officeDocument/2006/relationships/hyperlink" Target="http://www.valentinabianchiweddings.com/" TargetMode="External"/><Relationship Id="rId7" Type="http://schemas.openxmlformats.org/officeDocument/2006/relationships/hyperlink" Target="https://www.afterthetone.co/" TargetMode="External"/><Relationship Id="rId162" Type="http://schemas.openxmlformats.org/officeDocument/2006/relationships/hyperlink" Target="mailto:orders@aisleandaltardesigns.com" TargetMode="External"/><Relationship Id="rId183" Type="http://schemas.openxmlformats.org/officeDocument/2006/relationships/hyperlink" Target="mailto:info@ChickenNPickle.com" TargetMode="External"/><Relationship Id="rId218" Type="http://schemas.openxmlformats.org/officeDocument/2006/relationships/hyperlink" Target="mailto:gracelaneco@outlook.com" TargetMode="External"/><Relationship Id="rId239" Type="http://schemas.openxmlformats.org/officeDocument/2006/relationships/hyperlink" Target="mailto:hello@mentorpods.com." TargetMode="External"/><Relationship Id="rId250" Type="http://schemas.openxmlformats.org/officeDocument/2006/relationships/hyperlink" Target="mailto:dale.wittick@PEEPinsurance.com" TargetMode="External"/><Relationship Id="rId271" Type="http://schemas.openxmlformats.org/officeDocument/2006/relationships/hyperlink" Target="mailto:info@bloomhouseepa.com" TargetMode="External"/><Relationship Id="rId292" Type="http://schemas.openxmlformats.org/officeDocument/2006/relationships/hyperlink" Target="mailto:marketing@venue-solution.com" TargetMode="External"/><Relationship Id="rId306" Type="http://schemas.openxmlformats.org/officeDocument/2006/relationships/hyperlink" Target="mailto:customerservice@wedgewoodweddings.com" TargetMode="External"/><Relationship Id="rId24" Type="http://schemas.openxmlformats.org/officeDocument/2006/relationships/hyperlink" Target="https://bosscybernetics.com/" TargetMode="External"/><Relationship Id="rId45" Type="http://schemas.openxmlformats.org/officeDocument/2006/relationships/hyperlink" Target="https://www.facebook.com/dnahairtools/" TargetMode="External"/><Relationship Id="rId66" Type="http://schemas.openxmlformats.org/officeDocument/2006/relationships/hyperlink" Target="https://www.foliaplanner.com/weddingplanners" TargetMode="External"/><Relationship Id="rId87" Type="http://schemas.openxmlformats.org/officeDocument/2006/relationships/hyperlink" Target="https://margarets.com/couture-bridal-and-christening-care/" TargetMode="External"/><Relationship Id="rId110" Type="http://schemas.openxmlformats.org/officeDocument/2006/relationships/hyperlink" Target="https://www.releventful.com/" TargetMode="External"/><Relationship Id="rId131" Type="http://schemas.openxmlformats.org/officeDocument/2006/relationships/hyperlink" Target="https://www.thevenuemasterclass.com/" TargetMode="External"/><Relationship Id="rId152" Type="http://schemas.openxmlformats.org/officeDocument/2006/relationships/hyperlink" Target="https://www.instagram.com/weddingandpartynetwork/" TargetMode="External"/><Relationship Id="rId173" Type="http://schemas.openxmlformats.org/officeDocument/2006/relationships/hyperlink" Target="mailto:help@mybloomvision.com" TargetMode="External"/><Relationship Id="rId194" Type="http://schemas.openxmlformats.org/officeDocument/2006/relationships/hyperlink" Target="mailto:dragosistersbakery@gmail.com" TargetMode="External"/><Relationship Id="rId208" Type="http://schemas.openxmlformats.org/officeDocument/2006/relationships/hyperlink" Target="mailto:danfisher@creationsbyfitzdesign.com" TargetMode="External"/><Relationship Id="rId229" Type="http://schemas.openxmlformats.org/officeDocument/2006/relationships/hyperlink" Target="mailto:kyharbertson@gmail.com." TargetMode="External"/><Relationship Id="rId19" Type="http://schemas.openxmlformats.org/officeDocument/2006/relationships/hyperlink" Target="https://www.ataphotobooths.com/" TargetMode="External"/><Relationship Id="rId224" Type="http://schemas.openxmlformats.org/officeDocument/2006/relationships/hyperlink" Target="mailto:hello@irondiamondmedia.com." TargetMode="External"/><Relationship Id="rId240" Type="http://schemas.openxmlformats.org/officeDocument/2006/relationships/hyperlink" Target="mailto:sales@midaseventsupply.com" TargetMode="External"/><Relationship Id="rId245" Type="http://schemas.openxmlformats.org/officeDocument/2006/relationships/hyperlink" Target="mailto:support@onceuponablossom.com" TargetMode="External"/><Relationship Id="rId261" Type="http://schemas.openxmlformats.org/officeDocument/2006/relationships/hyperlink" Target="mailto:hello@rockpapercoin.com" TargetMode="External"/><Relationship Id="rId266" Type="http://schemas.openxmlformats.org/officeDocument/2006/relationships/hyperlink" Target="mailto:info@spotmyphotos.com" TargetMode="External"/><Relationship Id="rId287" Type="http://schemas.openxmlformats.org/officeDocument/2006/relationships/hyperlink" Target="mailto:cs@truffoire.com" TargetMode="External"/><Relationship Id="rId14" Type="http://schemas.openxmlformats.org/officeDocument/2006/relationships/hyperlink" Target="https://alphavenue.ai/" TargetMode="External"/><Relationship Id="rId30" Type="http://schemas.openxmlformats.org/officeDocument/2006/relationships/hyperlink" Target="https://www.buppwoodworks.com/" TargetMode="External"/><Relationship Id="rId35" Type="http://schemas.openxmlformats.org/officeDocument/2006/relationships/hyperlink" Target="https://choicefarms.com/" TargetMode="External"/><Relationship Id="rId56" Type="http://schemas.openxmlformats.org/officeDocument/2006/relationships/hyperlink" Target="https://eventio.ai/" TargetMode="External"/><Relationship Id="rId77" Type="http://schemas.openxmlformats.org/officeDocument/2006/relationships/hyperlink" Target="https://iapwo.org/" TargetMode="External"/><Relationship Id="rId100" Type="http://schemas.openxmlformats.org/officeDocument/2006/relationships/hyperlink" Target="https://papercutdesignshop.com/" TargetMode="External"/><Relationship Id="rId105" Type="http://schemas.openxmlformats.org/officeDocument/2006/relationships/hyperlink" Target="http://www.prodigypuzzles.com/" TargetMode="External"/><Relationship Id="rId126" Type="http://schemas.openxmlformats.org/officeDocument/2006/relationships/hyperlink" Target="https://www.theidosociety.com/" TargetMode="External"/><Relationship Id="rId147" Type="http://schemas.openxmlformats.org/officeDocument/2006/relationships/hyperlink" Target="https://vibo.io/" TargetMode="External"/><Relationship Id="rId168" Type="http://schemas.openxmlformats.org/officeDocument/2006/relationships/hyperlink" Target="mailto:info@WeddingGownSpecialists.com" TargetMode="External"/><Relationship Id="rId282" Type="http://schemas.openxmlformats.org/officeDocument/2006/relationships/hyperlink" Target="mailto:support@timelinegenius.com" TargetMode="External"/><Relationship Id="rId312" Type="http://schemas.openxmlformats.org/officeDocument/2006/relationships/hyperlink" Target="https://flyboynaturals.com/" TargetMode="External"/><Relationship Id="rId317" Type="http://schemas.openxmlformats.org/officeDocument/2006/relationships/hyperlink" Target="https://www.perfectpillars.co.uk/" TargetMode="External"/><Relationship Id="rId8" Type="http://schemas.openxmlformats.org/officeDocument/2006/relationships/hyperlink" Target="mailto:help@afterthetone.co" TargetMode="External"/><Relationship Id="rId51" Type="http://schemas.openxmlformats.org/officeDocument/2006/relationships/hyperlink" Target="https://eternitymarketing.com/" TargetMode="External"/><Relationship Id="rId72" Type="http://schemas.openxmlformats.org/officeDocument/2006/relationships/hyperlink" Target="https://grillpardner.com/" TargetMode="External"/><Relationship Id="rId93" Type="http://schemas.openxmlformats.org/officeDocument/2006/relationships/hyperlink" Target="https://mikla.ai/" TargetMode="External"/><Relationship Id="rId98" Type="http://schemas.openxmlformats.org/officeDocument/2006/relationships/hyperlink" Target="https://onceuponablossom.com/" TargetMode="External"/><Relationship Id="rId121" Type="http://schemas.openxmlformats.org/officeDocument/2006/relationships/hyperlink" Target="https://www.stunningandbrilliantevents.com/franchise-" TargetMode="External"/><Relationship Id="rId142" Type="http://schemas.openxmlformats.org/officeDocument/2006/relationships/hyperlink" Target="https://www.velasweddings.com/" TargetMode="External"/><Relationship Id="rId163" Type="http://schemas.openxmlformats.org/officeDocument/2006/relationships/hyperlink" Target="mailto:customercare@aisleplanner.com" TargetMode="External"/><Relationship Id="rId184" Type="http://schemas.openxmlformats.org/officeDocument/2006/relationships/hyperlink" Target="mailto:choice@choicepartylinens.com" TargetMode="External"/><Relationship Id="rId189" Type="http://schemas.openxmlformats.org/officeDocument/2006/relationships/hyperlink" Target="mailto:Support@thecurate.in" TargetMode="External"/><Relationship Id="rId219" Type="http://schemas.openxmlformats.org/officeDocument/2006/relationships/hyperlink" Target="mailto:breanna@donstrange.com" TargetMode="External"/><Relationship Id="rId3" Type="http://schemas.openxmlformats.org/officeDocument/2006/relationships/hyperlink" Target="mailto:hello@aiphotobooths.com" TargetMode="External"/><Relationship Id="rId214" Type="http://schemas.openxmlformats.org/officeDocument/2006/relationships/hyperlink" Target="mailto:info@foxie.com" TargetMode="External"/><Relationship Id="rId230" Type="http://schemas.openxmlformats.org/officeDocument/2006/relationships/hyperlink" Target="mailto:info@lagoonpark.com" TargetMode="External"/><Relationship Id="rId235" Type="http://schemas.openxmlformats.org/officeDocument/2006/relationships/hyperlink" Target="mailto:enlightened@lucidcandle.com" TargetMode="External"/><Relationship Id="rId251" Type="http://schemas.openxmlformats.org/officeDocument/2006/relationships/hyperlink" Target="mailto:info@perfectpillars.co.uk" TargetMode="External"/><Relationship Id="rId256" Type="http://schemas.openxmlformats.org/officeDocument/2006/relationships/hyperlink" Target="mailto:info@rashaprofessional.com" TargetMode="External"/><Relationship Id="rId277" Type="http://schemas.openxmlformats.org/officeDocument/2006/relationships/hyperlink" Target="mailto:hello@hustleandgather.com" TargetMode="External"/><Relationship Id="rId298" Type="http://schemas.openxmlformats.org/officeDocument/2006/relationships/hyperlink" Target="mailto:info@weatherornot.com" TargetMode="External"/><Relationship Id="rId25" Type="http://schemas.openxmlformats.org/officeDocument/2006/relationships/hyperlink" Target="https://www.bradendrake.com/" TargetMode="External"/><Relationship Id="rId46" Type="http://schemas.openxmlformats.org/officeDocument/2006/relationships/hyperlink" Target="https://www.droutsourcing.com/" TargetMode="External"/><Relationship Id="rId67" Type="http://schemas.openxmlformats.org/officeDocument/2006/relationships/hyperlink" Target="https://www.foxie.com/" TargetMode="External"/><Relationship Id="rId116" Type="http://schemas.openxmlformats.org/officeDocument/2006/relationships/hyperlink" Target="https://www.speedysweep.com/" TargetMode="External"/><Relationship Id="rId137" Type="http://schemas.openxmlformats.org/officeDocument/2006/relationships/hyperlink" Target="https://timelineproapp.com/" TargetMode="External"/><Relationship Id="rId158" Type="http://schemas.openxmlformats.org/officeDocument/2006/relationships/hyperlink" Target="https://www.wildcoastflowerpreservation.com/" TargetMode="External"/><Relationship Id="rId272" Type="http://schemas.openxmlformats.org/officeDocument/2006/relationships/hyperlink" Target="mailto:Hello@TheIDoSociety.com" TargetMode="External"/><Relationship Id="rId293" Type="http://schemas.openxmlformats.org/officeDocument/2006/relationships/hyperlink" Target="mailto:ai@teamvenuex.com" TargetMode="External"/><Relationship Id="rId302" Type="http://schemas.openxmlformats.org/officeDocument/2006/relationships/hyperlink" Target="mailto:Contact@PulseWeddings.com" TargetMode="External"/><Relationship Id="rId307" Type="http://schemas.openxmlformats.org/officeDocument/2006/relationships/hyperlink" Target="mailto:Info@wildcoastflowerpreservation.com" TargetMode="External"/><Relationship Id="rId323" Type="http://schemas.openxmlformats.org/officeDocument/2006/relationships/hyperlink" Target="https://pros.weddingpro.com/" TargetMode="External"/><Relationship Id="rId20" Type="http://schemas.openxmlformats.org/officeDocument/2006/relationships/hyperlink" Target="https://ayedu.ai/" TargetMode="External"/><Relationship Id="rId41" Type="http://schemas.openxmlformats.org/officeDocument/2006/relationships/hyperlink" Target="https://www.curate.co/" TargetMode="External"/><Relationship Id="rId62" Type="http://schemas.openxmlformats.org/officeDocument/2006/relationships/hyperlink" Target="https://www.creationsbyfitzdesign.com/" TargetMode="External"/><Relationship Id="rId83" Type="http://schemas.openxmlformats.org/officeDocument/2006/relationships/hyperlink" Target="https://littleflowermoments.com/" TargetMode="External"/><Relationship Id="rId88" Type="http://schemas.openxmlformats.org/officeDocument/2006/relationships/hyperlink" Target="http://www.markeleventinsurance.com/wmba" TargetMode="External"/><Relationship Id="rId111" Type="http://schemas.openxmlformats.org/officeDocument/2006/relationships/hyperlink" Target="https://richwood-imports.com/" TargetMode="External"/><Relationship Id="rId132" Type="http://schemas.openxmlformats.org/officeDocument/2006/relationships/hyperlink" Target="https://thewedding-book.com/" TargetMode="External"/><Relationship Id="rId153" Type="http://schemas.openxmlformats.org/officeDocument/2006/relationships/hyperlink" Target="https://alanberg.com/" TargetMode="External"/><Relationship Id="rId174" Type="http://schemas.openxmlformats.org/officeDocument/2006/relationships/hyperlink" Target="mailto:info@bosscybernetics.com" TargetMode="External"/><Relationship Id="rId179" Type="http://schemas.openxmlformats.org/officeDocument/2006/relationships/hyperlink" Target="mailto:stephani@budzi.com" TargetMode="External"/><Relationship Id="rId195" Type="http://schemas.openxmlformats.org/officeDocument/2006/relationships/hyperlink" Target="mailto:customersuccess@dvfloralgroup.com" TargetMode="External"/><Relationship Id="rId209" Type="http://schemas.openxmlformats.org/officeDocument/2006/relationships/hyperlink" Target="mailto:support@flowerarchitect.com" TargetMode="External"/><Relationship Id="rId190" Type="http://schemas.openxmlformats.org/officeDocument/2006/relationships/hyperlink" Target="mailto:info@cvlinens.com" TargetMode="External"/><Relationship Id="rId204" Type="http://schemas.openxmlformats.org/officeDocument/2006/relationships/hyperlink" Target="mailto:Support@ever-bridal.com" TargetMode="External"/><Relationship Id="rId220" Type="http://schemas.openxmlformats.org/officeDocument/2006/relationships/hyperlink" Target="mailto:info@hitchedvenuemarketing.com" TargetMode="External"/><Relationship Id="rId225" Type="http://schemas.openxmlformats.org/officeDocument/2006/relationships/hyperlink" Target="mailto:info@inkredibledancefloors.com" TargetMode="External"/><Relationship Id="rId241" Type="http://schemas.openxmlformats.org/officeDocument/2006/relationships/hyperlink" Target="mailto:sarah.chen@gmail.com" TargetMode="External"/><Relationship Id="rId246" Type="http://schemas.openxmlformats.org/officeDocument/2006/relationships/hyperlink" Target="mailto:sandy@pacflor.com" TargetMode="External"/><Relationship Id="rId267" Type="http://schemas.openxmlformats.org/officeDocument/2006/relationships/hyperlink" Target="mailto:hello@stickthestick.com" TargetMode="External"/><Relationship Id="rId288" Type="http://schemas.openxmlformats.org/officeDocument/2006/relationships/hyperlink" Target="mailto:contact@vbstudio.co" TargetMode="External"/><Relationship Id="rId15" Type="http://schemas.openxmlformats.org/officeDocument/2006/relationships/hyperlink" Target="https://www.andreaeppolitoevents.com/" TargetMode="External"/><Relationship Id="rId36" Type="http://schemas.openxmlformats.org/officeDocument/2006/relationships/hyperlink" Target="https://www.choicepartylinens.com/" TargetMode="External"/><Relationship Id="rId57" Type="http://schemas.openxmlformats.org/officeDocument/2006/relationships/hyperlink" Target="https://www.eventstable.com/" TargetMode="External"/><Relationship Id="rId106" Type="http://schemas.openxmlformats.org/officeDocument/2006/relationships/hyperlink" Target="https://www.rvnuccio.com/" TargetMode="External"/><Relationship Id="rId127" Type="http://schemas.openxmlformats.org/officeDocument/2006/relationships/hyperlink" Target="https://themamones.com/" TargetMode="External"/><Relationship Id="rId262" Type="http://schemas.openxmlformats.org/officeDocument/2006/relationships/hyperlink" Target="mailto:info@sbblooms.com" TargetMode="External"/><Relationship Id="rId283" Type="http://schemas.openxmlformats.org/officeDocument/2006/relationships/hyperlink" Target="mailto:office@timelinepro.com" TargetMode="External"/><Relationship Id="rId313" Type="http://schemas.openxmlformats.org/officeDocument/2006/relationships/hyperlink" Target="https://www.fullerflowstudio.com/" TargetMode="External"/><Relationship Id="rId318" Type="http://schemas.openxmlformats.org/officeDocument/2006/relationships/hyperlink" Target="https://rashaprofessional.com/?srsltid=AfmBOopRRVV0cIR8mN5FsAD7uM7gEXTTpFkR-9YsjPL_ls69-Xjs5TaY" TargetMode="External"/><Relationship Id="rId10" Type="http://schemas.openxmlformats.org/officeDocument/2006/relationships/hyperlink" Target="mailto:gina@agabusinesssolutions.com" TargetMode="External"/><Relationship Id="rId31" Type="http://schemas.openxmlformats.org/officeDocument/2006/relationships/hyperlink" Target="https://www.cambridge-innovation.net/" TargetMode="External"/><Relationship Id="rId52" Type="http://schemas.openxmlformats.org/officeDocument/2006/relationships/hyperlink" Target="https://eventpartyco.com/" TargetMode="External"/><Relationship Id="rId73" Type="http://schemas.openxmlformats.org/officeDocument/2006/relationships/hyperlink" Target="https://hitchedvenuemarketing.com/" TargetMode="External"/><Relationship Id="rId78" Type="http://schemas.openxmlformats.org/officeDocument/2006/relationships/hyperlink" Target="https://www.irondiamondmedia.com/" TargetMode="External"/><Relationship Id="rId94" Type="http://schemas.openxmlformats.org/officeDocument/2006/relationships/hyperlink" Target="https://www.myplannery.com/" TargetMode="External"/><Relationship Id="rId99" Type="http://schemas.openxmlformats.org/officeDocument/2006/relationships/hyperlink" Target="http://www.pacfloral.com/" TargetMode="External"/><Relationship Id="rId101" Type="http://schemas.openxmlformats.org/officeDocument/2006/relationships/hyperlink" Target="https://www.partygirlrentals.com/" TargetMode="External"/><Relationship Id="rId122" Type="http://schemas.openxmlformats.org/officeDocument/2006/relationships/hyperlink" Target="https://www.taptruckusa.com/" TargetMode="External"/><Relationship Id="rId143" Type="http://schemas.openxmlformats.org/officeDocument/2006/relationships/hyperlink" Target="https://www.venuementor.com/" TargetMode="External"/><Relationship Id="rId148" Type="http://schemas.openxmlformats.org/officeDocument/2006/relationships/hyperlink" Target="http://www.virtualtourmaps.com/" TargetMode="External"/><Relationship Id="rId164" Type="http://schemas.openxmlformats.org/officeDocument/2006/relationships/hyperlink" Target="mailto:info@ikonpass.com" TargetMode="External"/><Relationship Id="rId169" Type="http://schemas.openxmlformats.org/officeDocument/2006/relationships/hyperlink" Target="mailto:info@ataphotobooths.com" TargetMode="External"/><Relationship Id="rId185" Type="http://schemas.openxmlformats.org/officeDocument/2006/relationships/hyperlink" Target="mailto:colorkey_digital@meishangcorp.com" TargetMode="External"/><Relationship Id="rId4" Type="http://schemas.openxmlformats.org/officeDocument/2006/relationships/hyperlink" Target="https://aiphotobooths.com/" TargetMode="External"/><Relationship Id="rId9" Type="http://schemas.openxmlformats.org/officeDocument/2006/relationships/hyperlink" Target="https://www.agabusinesssolutions.com/" TargetMode="External"/><Relationship Id="rId180" Type="http://schemas.openxmlformats.org/officeDocument/2006/relationships/hyperlink" Target="mailto:buppwoodworks@gmail.com" TargetMode="External"/><Relationship Id="rId210" Type="http://schemas.openxmlformats.org/officeDocument/2006/relationships/hyperlink" Target="mailto:info@flowerbuddy.co" TargetMode="External"/><Relationship Id="rId215" Type="http://schemas.openxmlformats.org/officeDocument/2006/relationships/hyperlink" Target="mailto:info@gardensamerica.com" TargetMode="External"/><Relationship Id="rId236" Type="http://schemas.openxmlformats.org/officeDocument/2006/relationships/hyperlink" Target="mailto:cleanbymail@margarets.com" TargetMode="External"/><Relationship Id="rId257" Type="http://schemas.openxmlformats.org/officeDocument/2006/relationships/hyperlink" Target="mailto:sales@rbaphotobooths.com" TargetMode="External"/><Relationship Id="rId278" Type="http://schemas.openxmlformats.org/officeDocument/2006/relationships/hyperlink" Target="mailto:theweddingbookphotography@gmail.com" TargetMode="External"/><Relationship Id="rId26" Type="http://schemas.openxmlformats.org/officeDocument/2006/relationships/hyperlink" Target="https://www.bridalownersuccess.com/" TargetMode="External"/><Relationship Id="rId231" Type="http://schemas.openxmlformats.org/officeDocument/2006/relationships/hyperlink" Target="mailto:PDrequest@LVCVA.com" TargetMode="External"/><Relationship Id="rId252" Type="http://schemas.openxmlformats.org/officeDocument/2006/relationships/hyperlink" Target="mailto:jp@planur.co" TargetMode="External"/><Relationship Id="rId273" Type="http://schemas.openxmlformats.org/officeDocument/2006/relationships/hyperlink" Target="mailto:don@themamones.com" TargetMode="External"/><Relationship Id="rId294" Type="http://schemas.openxmlformats.org/officeDocument/2006/relationships/hyperlink" Target="mailto:enquiry@viata.in" TargetMode="External"/><Relationship Id="rId308" Type="http://schemas.openxmlformats.org/officeDocument/2006/relationships/hyperlink" Target="mailto:support@zno.com" TargetMode="External"/><Relationship Id="rId47" Type="http://schemas.openxmlformats.org/officeDocument/2006/relationships/hyperlink" Target="https://dragosisters.com/" TargetMode="External"/><Relationship Id="rId68" Type="http://schemas.openxmlformats.org/officeDocument/2006/relationships/hyperlink" Target="https://www.gardensamerica.com/" TargetMode="External"/><Relationship Id="rId89" Type="http://schemas.openxmlformats.org/officeDocument/2006/relationships/hyperlink" Target="https://maxpbdesign.com/" TargetMode="External"/><Relationship Id="rId112" Type="http://schemas.openxmlformats.org/officeDocument/2006/relationships/hyperlink" Target="https://rockpapercoin.com/" TargetMode="External"/><Relationship Id="rId133" Type="http://schemas.openxmlformats.org/officeDocument/2006/relationships/hyperlink" Target="https://theweddingcmo.com/" TargetMode="External"/><Relationship Id="rId154" Type="http://schemas.openxmlformats.org/officeDocument/2006/relationships/hyperlink" Target="https://margauxfraise.mykajabi.com/wip-sign-up" TargetMode="External"/><Relationship Id="rId175" Type="http://schemas.openxmlformats.org/officeDocument/2006/relationships/hyperlink" Target="mailto:bad@notavglaw.com" TargetMode="External"/><Relationship Id="rId196" Type="http://schemas.openxmlformats.org/officeDocument/2006/relationships/hyperlink" Target="mailto:bethel@elevatebybethel.com" TargetMode="External"/><Relationship Id="rId200" Type="http://schemas.openxmlformats.org/officeDocument/2006/relationships/hyperlink" Target="mailto:kristen@eventsalespro.com" TargetMode="External"/><Relationship Id="rId16" Type="http://schemas.openxmlformats.org/officeDocument/2006/relationships/hyperlink" Target="https://artisantablewareco.com/" TargetMode="External"/><Relationship Id="rId221" Type="http://schemas.openxmlformats.org/officeDocument/2006/relationships/hyperlink" Target="mailto:info@hbboro.net" TargetMode="External"/><Relationship Id="rId242" Type="http://schemas.openxmlformats.org/officeDocument/2006/relationships/hyperlink" Target="mailto:hello@myplannery.com" TargetMode="External"/><Relationship Id="rId263" Type="http://schemas.openxmlformats.org/officeDocument/2006/relationships/hyperlink" Target="mailto:info@somethingnewboutique.com" TargetMode="External"/><Relationship Id="rId284" Type="http://schemas.openxmlformats.org/officeDocument/2006/relationships/hyperlink" Target="mailto:info@tminustheday.com" TargetMode="External"/><Relationship Id="rId319" Type="http://schemas.openxmlformats.org/officeDocument/2006/relationships/hyperlink" Target="https://www.toadmatic.com/" TargetMode="External"/><Relationship Id="rId37" Type="http://schemas.openxmlformats.org/officeDocument/2006/relationships/hyperlink" Target="https://www.mixware.net/brand/colorkey/?filter=1&amp;orderby=date&amp;really_curr_tax=1166-brand" TargetMode="External"/><Relationship Id="rId58" Type="http://schemas.openxmlformats.org/officeDocument/2006/relationships/hyperlink" Target="https://ever-bridal.com/" TargetMode="External"/><Relationship Id="rId79" Type="http://schemas.openxmlformats.org/officeDocument/2006/relationships/hyperlink" Target="http://www.jcroomblocks.com/" TargetMode="External"/><Relationship Id="rId102" Type="http://schemas.openxmlformats.org/officeDocument/2006/relationships/hyperlink" Target="https://www.peepinsurance.com/" TargetMode="External"/><Relationship Id="rId123" Type="http://schemas.openxmlformats.org/officeDocument/2006/relationships/hyperlink" Target="https://https/www.instagram.com/taper_grip/" TargetMode="External"/><Relationship Id="rId144" Type="http://schemas.openxmlformats.org/officeDocument/2006/relationships/hyperlink" Target="https://https/www.instagram.com/venuenest/" TargetMode="External"/><Relationship Id="rId90" Type="http://schemas.openxmlformats.org/officeDocument/2006/relationships/hyperlink" Target="https://www.hzmaxwell.com/" TargetMode="External"/><Relationship Id="rId165" Type="http://schemas.openxmlformats.org/officeDocument/2006/relationships/hyperlink" Target="mailto:admin@andreaeppolito.com" TargetMode="External"/><Relationship Id="rId186" Type="http://schemas.openxmlformats.org/officeDocument/2006/relationships/hyperlink" Target="mailto:Mr.Linen@cdlinen.com" TargetMode="External"/><Relationship Id="rId211" Type="http://schemas.openxmlformats.org/officeDocument/2006/relationships/hyperlink" Target="mailto:info@flowers2give.com" TargetMode="External"/><Relationship Id="rId232" Type="http://schemas.openxmlformats.org/officeDocument/2006/relationships/hyperlink" Target="mailto:Hello@littleflowermoments.com" TargetMode="External"/><Relationship Id="rId253" Type="http://schemas.openxmlformats.org/officeDocument/2006/relationships/hyperlink" Target="mailto:Hello@poppyflowers.com" TargetMode="External"/><Relationship Id="rId274" Type="http://schemas.openxmlformats.org/officeDocument/2006/relationships/hyperlink" Target="mailto:polybandstand@gmail.com" TargetMode="External"/><Relationship Id="rId295" Type="http://schemas.openxmlformats.org/officeDocument/2006/relationships/hyperlink" Target="mailto:info@vivoinc.com" TargetMode="External"/><Relationship Id="rId309" Type="http://schemas.openxmlformats.org/officeDocument/2006/relationships/hyperlink" Target="mailto:support@zola.com" TargetMode="External"/><Relationship Id="rId27" Type="http://schemas.openxmlformats.org/officeDocument/2006/relationships/hyperlink" Target="https://www.britebiz.com/" TargetMode="External"/><Relationship Id="rId48" Type="http://schemas.openxmlformats.org/officeDocument/2006/relationships/hyperlink" Target="https://dvflora.com/" TargetMode="External"/><Relationship Id="rId69" Type="http://schemas.openxmlformats.org/officeDocument/2006/relationships/hyperlink" Target="https://gatherwise.us/" TargetMode="External"/><Relationship Id="rId113" Type="http://schemas.openxmlformats.org/officeDocument/2006/relationships/hyperlink" Target="https://somethingborrowedblooms.com/" TargetMode="External"/><Relationship Id="rId134" Type="http://schemas.openxmlformats.org/officeDocument/2006/relationships/hyperlink" Target="https://www.theeventhelper.com/" TargetMode="External"/><Relationship Id="rId320" Type="http://schemas.openxmlformats.org/officeDocument/2006/relationships/hyperlink" Target="https://venuexai.com/" TargetMode="External"/><Relationship Id="rId80" Type="http://schemas.openxmlformats.org/officeDocument/2006/relationships/hyperlink" Target="http://jetfreshflowers.com/" TargetMode="External"/><Relationship Id="rId155" Type="http://schemas.openxmlformats.org/officeDocument/2006/relationships/hyperlink" Target="https://www.instagram.com/weddinglinensinc/?hl=en" TargetMode="External"/><Relationship Id="rId176" Type="http://schemas.openxmlformats.org/officeDocument/2006/relationships/hyperlink" Target="mailto:hello@somethingnewresources.com" TargetMode="External"/><Relationship Id="rId197" Type="http://schemas.openxmlformats.org/officeDocument/2006/relationships/hyperlink" Target="mailto:engiena@engie.com" TargetMode="External"/><Relationship Id="rId201" Type="http://schemas.openxmlformats.org/officeDocument/2006/relationships/hyperlink" Target="mailto:eventguard@jmpartners.com" TargetMode="External"/><Relationship Id="rId222" Type="http://schemas.openxmlformats.org/officeDocument/2006/relationships/hyperlink" Target="mailto:hello@inkpotcreative.com" TargetMode="External"/><Relationship Id="rId243" Type="http://schemas.openxmlformats.org/officeDocument/2006/relationships/hyperlink" Target="mailto:hello@nueviews.com" TargetMode="External"/><Relationship Id="rId264" Type="http://schemas.openxmlformats.org/officeDocument/2006/relationships/hyperlink" Target="mailto:info@speedsketchers.com" TargetMode="External"/><Relationship Id="rId285" Type="http://schemas.openxmlformats.org/officeDocument/2006/relationships/hyperlink" Target="mailto:djbrettly@outlook.com" TargetMode="External"/><Relationship Id="rId17" Type="http://schemas.openxmlformats.org/officeDocument/2006/relationships/hyperlink" Target="https://www.abcweddingplanners.com/" TargetMode="External"/><Relationship Id="rId38" Type="http://schemas.openxmlformats.org/officeDocument/2006/relationships/hyperlink" Target="http://www.connieduglinlinen.com/" TargetMode="External"/><Relationship Id="rId59" Type="http://schemas.openxmlformats.org/officeDocument/2006/relationships/hyperlink" Target="http://www.ewedinsurance.com/" TargetMode="External"/><Relationship Id="rId103" Type="http://schemas.openxmlformats.org/officeDocument/2006/relationships/hyperlink" Target="https://www.planur.co/" TargetMode="External"/><Relationship Id="rId124" Type="http://schemas.openxmlformats.org/officeDocument/2006/relationships/hyperlink" Target="https://www.teamweddingmarketing.com/" TargetMode="External"/><Relationship Id="rId310" Type="http://schemas.openxmlformats.org/officeDocument/2006/relationships/hyperlink" Target="https://www.alterramtn.co/en" TargetMode="External"/><Relationship Id="rId70" Type="http://schemas.openxmlformats.org/officeDocument/2006/relationships/hyperlink" Target="http://www.meetgia.ai/" TargetMode="External"/><Relationship Id="rId91" Type="http://schemas.openxmlformats.org/officeDocument/2006/relationships/hyperlink" Target="https://www.mentorpods.com/" TargetMode="External"/><Relationship Id="rId145" Type="http://schemas.openxmlformats.org/officeDocument/2006/relationships/hyperlink" Target="https://venueai.com/" TargetMode="External"/><Relationship Id="rId166" Type="http://schemas.openxmlformats.org/officeDocument/2006/relationships/hyperlink" Target="mailto:info@artisantableware.com" TargetMode="External"/><Relationship Id="rId187" Type="http://schemas.openxmlformats.org/officeDocument/2006/relationships/hyperlink" Target="mailto:contact@thecoolerkeg.com" TargetMode="External"/><Relationship Id="rId1" Type="http://schemas.openxmlformats.org/officeDocument/2006/relationships/hyperlink" Target="https://828venues.com/" TargetMode="External"/><Relationship Id="rId212" Type="http://schemas.openxmlformats.org/officeDocument/2006/relationships/hyperlink" Target="mailto:jami@flyboynaturals.com" TargetMode="External"/><Relationship Id="rId233" Type="http://schemas.openxmlformats.org/officeDocument/2006/relationships/hyperlink" Target="mailto:sales@paintmelive.com" TargetMode="External"/><Relationship Id="rId254" Type="http://schemas.openxmlformats.org/officeDocument/2006/relationships/hyperlink" Target="mailto:info@prodigypuzzles.com" TargetMode="External"/><Relationship Id="rId28" Type="http://schemas.openxmlformats.org/officeDocument/2006/relationships/hyperlink" Target="https://brite.co/" TargetMode="External"/><Relationship Id="rId49" Type="http://schemas.openxmlformats.org/officeDocument/2006/relationships/hyperlink" Target="https://www.facebook.com/elevatebybethel" TargetMode="External"/><Relationship Id="rId114" Type="http://schemas.openxmlformats.org/officeDocument/2006/relationships/hyperlink" Target="https://www.somethingnewboutique.com/" TargetMode="External"/><Relationship Id="rId275" Type="http://schemas.openxmlformats.org/officeDocument/2006/relationships/hyperlink" Target="mailto:hello@theroomblocksource.com" TargetMode="External"/><Relationship Id="rId296" Type="http://schemas.openxmlformats.org/officeDocument/2006/relationships/hyperlink" Target="mailto:support@visualcapitalist.com" TargetMode="External"/><Relationship Id="rId300" Type="http://schemas.openxmlformats.org/officeDocument/2006/relationships/hyperlink" Target="mailto:info@wpnwebsites.com" TargetMode="External"/><Relationship Id="rId60" Type="http://schemas.openxmlformats.org/officeDocument/2006/relationships/hyperlink" Target="https://fauxrealflowers.com/" TargetMode="External"/><Relationship Id="rId81" Type="http://schemas.openxmlformats.org/officeDocument/2006/relationships/hyperlink" Target="https://kykywillbeautify.com/" TargetMode="External"/><Relationship Id="rId135" Type="http://schemas.openxmlformats.org/officeDocument/2006/relationships/hyperlink" Target="https://supremeion.com/" TargetMode="External"/><Relationship Id="rId156" Type="http://schemas.openxmlformats.org/officeDocument/2006/relationships/hyperlink" Target="https://www.protectmywedding.com/" TargetMode="External"/><Relationship Id="rId177" Type="http://schemas.openxmlformats.org/officeDocument/2006/relationships/hyperlink" Target="mailto:hello@britebiz.com" TargetMode="External"/><Relationship Id="rId198" Type="http://schemas.openxmlformats.org/officeDocument/2006/relationships/hyperlink" Target="mailto:admin@eternity-marketing.com" TargetMode="External"/><Relationship Id="rId321" Type="http://schemas.openxmlformats.org/officeDocument/2006/relationships/hyperlink" Target="https://vowtogrow.biz/" TargetMode="External"/><Relationship Id="rId202" Type="http://schemas.openxmlformats.org/officeDocument/2006/relationships/hyperlink" Target="mailto:info@eventio.ai" TargetMode="External"/><Relationship Id="rId223" Type="http://schemas.openxmlformats.org/officeDocument/2006/relationships/hyperlink" Target="mailto:info@jobstars.com" TargetMode="External"/><Relationship Id="rId244" Type="http://schemas.openxmlformats.org/officeDocument/2006/relationships/hyperlink" Target="mailto:info@ontimebride.com" TargetMode="External"/><Relationship Id="rId18" Type="http://schemas.openxmlformats.org/officeDocument/2006/relationships/hyperlink" Target="https://weddinggownspecialists.com/" TargetMode="External"/><Relationship Id="rId39" Type="http://schemas.openxmlformats.org/officeDocument/2006/relationships/hyperlink" Target="https://www.thecoolerkeg.com/" TargetMode="External"/><Relationship Id="rId265" Type="http://schemas.openxmlformats.org/officeDocument/2006/relationships/hyperlink" Target="mailto:ukrep@grcilaw.com" TargetMode="External"/><Relationship Id="rId286" Type="http://schemas.openxmlformats.org/officeDocument/2006/relationships/hyperlink" Target="mailto:info@tripleseat.com" TargetMode="External"/><Relationship Id="rId50" Type="http://schemas.openxmlformats.org/officeDocument/2006/relationships/hyperlink" Target="https://www.enji.co/" TargetMode="External"/><Relationship Id="rId104" Type="http://schemas.openxmlformats.org/officeDocument/2006/relationships/hyperlink" Target="https://www.poppyflowers.com/" TargetMode="External"/><Relationship Id="rId125" Type="http://schemas.openxmlformats.org/officeDocument/2006/relationships/hyperlink" Target="http://www.isadoraandco.com/" TargetMode="External"/><Relationship Id="rId146" Type="http://schemas.openxmlformats.org/officeDocument/2006/relationships/hyperlink" Target="https://viata.ai/" TargetMode="External"/><Relationship Id="rId167" Type="http://schemas.openxmlformats.org/officeDocument/2006/relationships/hyperlink" Target="mailto:president@abcweddingplanners.com" TargetMode="External"/><Relationship Id="rId188" Type="http://schemas.openxmlformats.org/officeDocument/2006/relationships/hyperlink" Target="mailto:info@creativecoverings.com" TargetMode="External"/><Relationship Id="rId311" Type="http://schemas.openxmlformats.org/officeDocument/2006/relationships/hyperlink" Target="https://www.fiory.ai/" TargetMode="External"/><Relationship Id="rId71" Type="http://schemas.openxmlformats.org/officeDocument/2006/relationships/hyperlink" Target="https://www.gracelanecollc.com/" TargetMode="External"/><Relationship Id="rId92" Type="http://schemas.openxmlformats.org/officeDocument/2006/relationships/hyperlink" Target="http://www.eventchairsandtables.com/en/" TargetMode="External"/><Relationship Id="rId213" Type="http://schemas.openxmlformats.org/officeDocument/2006/relationships/hyperlink" Target="mailto:admin@papermc.io" TargetMode="External"/><Relationship Id="rId234" Type="http://schemas.openxmlformats.org/officeDocument/2006/relationships/hyperlink" Target="mailto:info@lovacandles.com" TargetMode="External"/><Relationship Id="rId2" Type="http://schemas.openxmlformats.org/officeDocument/2006/relationships/hyperlink" Target="mailto:party@828venues.com." TargetMode="External"/><Relationship Id="rId29" Type="http://schemas.openxmlformats.org/officeDocument/2006/relationships/hyperlink" Target="https://budzi.com/" TargetMode="External"/><Relationship Id="rId255" Type="http://schemas.openxmlformats.org/officeDocument/2006/relationships/hyperlink" Target="mailto:support@rvnuccio.com" TargetMode="External"/><Relationship Id="rId276" Type="http://schemas.openxmlformats.org/officeDocument/2006/relationships/hyperlink" Target="mailto:jade@thesocialplanner.co.uk" TargetMode="External"/><Relationship Id="rId297" Type="http://schemas.openxmlformats.org/officeDocument/2006/relationships/hyperlink" Target="mailto:amber@vowtogrow.biz" TargetMode="External"/><Relationship Id="rId40" Type="http://schemas.openxmlformats.org/officeDocument/2006/relationships/hyperlink" Target="https://creativecoverings.com/" TargetMode="External"/><Relationship Id="rId115" Type="http://schemas.openxmlformats.org/officeDocument/2006/relationships/hyperlink" Target="https://speedsketchers.com/weddings/" TargetMode="External"/><Relationship Id="rId136" Type="http://schemas.openxmlformats.org/officeDocument/2006/relationships/hyperlink" Target="https://www.timelinegenius.com/" TargetMode="External"/><Relationship Id="rId157" Type="http://schemas.openxmlformats.org/officeDocument/2006/relationships/hyperlink" Target="https://www.wedgewoodweddings.com/" TargetMode="External"/><Relationship Id="rId178" Type="http://schemas.openxmlformats.org/officeDocument/2006/relationships/hyperlink" Target="mailto:info@brite.co" TargetMode="External"/><Relationship Id="rId301" Type="http://schemas.openxmlformats.org/officeDocument/2006/relationships/hyperlink" Target="mailto:alan@alanberg.com" TargetMode="External"/><Relationship Id="rId322" Type="http://schemas.openxmlformats.org/officeDocument/2006/relationships/hyperlink" Target="https://www.weatherornot.com/" TargetMode="External"/><Relationship Id="rId61" Type="http://schemas.openxmlformats.org/officeDocument/2006/relationships/hyperlink" Target="http://www.fiftyflowers.com/" TargetMode="External"/><Relationship Id="rId82" Type="http://schemas.openxmlformats.org/officeDocument/2006/relationships/hyperlink" Target="https://www.lvcva.com/" TargetMode="External"/><Relationship Id="rId199" Type="http://schemas.openxmlformats.org/officeDocument/2006/relationships/hyperlink" Target="mailto:sales@eventproductsolutions.com" TargetMode="External"/><Relationship Id="rId203" Type="http://schemas.openxmlformats.org/officeDocument/2006/relationships/hyperlink" Target="mailto:sales@eventstab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70"/>
  <sheetViews>
    <sheetView tabSelected="1" zoomScaleNormal="100" workbookViewId="0">
      <selection activeCell="B2" sqref="B2"/>
    </sheetView>
  </sheetViews>
  <sheetFormatPr defaultRowHeight="15" x14ac:dyDescent="0.25"/>
  <cols>
    <col min="1" max="1" width="16.28515625" bestFit="1" customWidth="1"/>
    <col min="2" max="2" width="32" customWidth="1"/>
    <col min="3" max="3" width="13.7109375" customWidth="1"/>
    <col min="4" max="4" width="62.42578125" bestFit="1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55" bestFit="1" customWidth="1"/>
    <col min="15" max="15" width="9.140625" customWidth="1"/>
    <col min="16" max="16" width="12" bestFit="1" customWidth="1"/>
    <col min="17" max="17" width="44.140625" customWidth="1"/>
    <col min="18" max="18" width="11" customWidth="1"/>
    <col min="19" max="19" width="10" customWidth="1"/>
    <col min="20" max="23" width="9.140625" customWidth="1"/>
  </cols>
  <sheetData>
    <row r="1" spans="1:23" ht="15.75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 t="s">
        <v>356</v>
      </c>
      <c r="B2" s="4" t="s">
        <v>728</v>
      </c>
      <c r="C2" s="4" t="s">
        <v>23</v>
      </c>
      <c r="D2" s="4" t="s">
        <v>24</v>
      </c>
      <c r="E2" s="5" t="s">
        <v>25</v>
      </c>
      <c r="F2" s="4"/>
      <c r="G2" s="4"/>
      <c r="H2" s="4"/>
      <c r="I2" s="4"/>
      <c r="J2" s="4"/>
      <c r="K2" s="4"/>
      <c r="L2" s="4"/>
      <c r="M2" s="4" t="s">
        <v>27</v>
      </c>
      <c r="N2" s="4" t="s">
        <v>683</v>
      </c>
      <c r="O2" s="4" t="str">
        <f>VLOOKUP(P2,[1]CAMPAIGN!$A$1:$B$207,2,0)</f>
        <v>USA</v>
      </c>
      <c r="P2" s="4" t="s">
        <v>383</v>
      </c>
      <c r="Q2" s="5" t="s">
        <v>26</v>
      </c>
      <c r="R2" s="6">
        <v>46343</v>
      </c>
      <c r="S2" s="6">
        <v>46345</v>
      </c>
      <c r="T2" s="4" t="s">
        <v>726</v>
      </c>
      <c r="U2" s="4"/>
      <c r="V2" s="4"/>
      <c r="W2" s="4" t="s">
        <v>727</v>
      </c>
    </row>
    <row r="3" spans="1:23" x14ac:dyDescent="0.25">
      <c r="A3" s="3">
        <v>18772378027</v>
      </c>
      <c r="B3" s="4" t="s">
        <v>728</v>
      </c>
      <c r="C3" s="4" t="s">
        <v>23</v>
      </c>
      <c r="D3" s="4" t="s">
        <v>28</v>
      </c>
      <c r="E3" s="5" t="s">
        <v>30</v>
      </c>
      <c r="F3" s="4"/>
      <c r="G3" s="4"/>
      <c r="H3" s="4"/>
      <c r="I3" s="4"/>
      <c r="J3" s="4"/>
      <c r="K3" s="4"/>
      <c r="L3" s="4"/>
      <c r="M3" s="4" t="s">
        <v>31</v>
      </c>
      <c r="N3" s="4" t="s">
        <v>684</v>
      </c>
      <c r="O3" s="4" t="str">
        <f>VLOOKUP(P3,[1]CAMPAIGN!$A$1:$B$207,2,0)</f>
        <v>USA</v>
      </c>
      <c r="P3" s="4" t="s">
        <v>383</v>
      </c>
      <c r="Q3" s="5" t="s">
        <v>29</v>
      </c>
      <c r="R3" s="6">
        <v>46343</v>
      </c>
      <c r="S3" s="6">
        <v>46345</v>
      </c>
      <c r="T3" s="4" t="s">
        <v>726</v>
      </c>
      <c r="U3" s="4"/>
      <c r="V3" s="4"/>
      <c r="W3" s="4" t="s">
        <v>727</v>
      </c>
    </row>
    <row r="4" spans="1:23" x14ac:dyDescent="0.25">
      <c r="A4" s="7">
        <v>15162841225</v>
      </c>
      <c r="B4" s="4" t="s">
        <v>728</v>
      </c>
      <c r="C4" s="4" t="s">
        <v>23</v>
      </c>
      <c r="D4" s="4" t="s">
        <v>32</v>
      </c>
      <c r="E4" s="5" t="s">
        <v>33</v>
      </c>
      <c r="F4" s="4"/>
      <c r="G4" s="4"/>
      <c r="H4" s="4"/>
      <c r="I4" s="4"/>
      <c r="J4" s="4"/>
      <c r="K4" s="4"/>
      <c r="L4" s="4"/>
      <c r="M4" s="4" t="s">
        <v>35</v>
      </c>
      <c r="N4" s="4" t="s">
        <v>684</v>
      </c>
      <c r="O4" s="4" t="str">
        <f>VLOOKUP(P4,[1]CAMPAIGN!$A$1:$B$207,2,0)</f>
        <v>USA</v>
      </c>
      <c r="P4" s="4" t="s">
        <v>383</v>
      </c>
      <c r="Q4" s="5" t="s">
        <v>34</v>
      </c>
      <c r="R4" s="6">
        <v>46343</v>
      </c>
      <c r="S4" s="6">
        <v>46345</v>
      </c>
      <c r="T4" s="4" t="s">
        <v>726</v>
      </c>
      <c r="U4" s="4"/>
      <c r="V4" s="4"/>
      <c r="W4" s="4" t="s">
        <v>727</v>
      </c>
    </row>
    <row r="5" spans="1:23" x14ac:dyDescent="0.25">
      <c r="A5" s="3">
        <v>18557714855</v>
      </c>
      <c r="B5" s="4" t="s">
        <v>728</v>
      </c>
      <c r="C5" s="4" t="s">
        <v>23</v>
      </c>
      <c r="D5" s="4" t="s">
        <v>36</v>
      </c>
      <c r="E5" s="5" t="s">
        <v>37</v>
      </c>
      <c r="F5" s="4"/>
      <c r="G5" s="4"/>
      <c r="H5" s="4"/>
      <c r="I5" s="4"/>
      <c r="J5" s="4"/>
      <c r="K5" s="4"/>
      <c r="L5" s="4"/>
      <c r="M5" s="4" t="s">
        <v>357</v>
      </c>
      <c r="N5" s="4" t="s">
        <v>686</v>
      </c>
      <c r="O5" s="4" t="str">
        <f>VLOOKUP(P5,[1]CAMPAIGN!$A$1:$B$207,2,0)</f>
        <v>USA</v>
      </c>
      <c r="P5" s="4" t="s">
        <v>383</v>
      </c>
      <c r="Q5" s="5" t="s">
        <v>38</v>
      </c>
      <c r="R5" s="6">
        <v>46343</v>
      </c>
      <c r="S5" s="6">
        <v>46345</v>
      </c>
      <c r="T5" s="4" t="s">
        <v>726</v>
      </c>
      <c r="U5" s="4"/>
      <c r="V5" s="4"/>
      <c r="W5" s="4" t="s">
        <v>727</v>
      </c>
    </row>
    <row r="6" spans="1:23" x14ac:dyDescent="0.25">
      <c r="A6" s="3">
        <v>19498688640</v>
      </c>
      <c r="B6" s="4" t="s">
        <v>728</v>
      </c>
      <c r="C6" s="4" t="s">
        <v>23</v>
      </c>
      <c r="D6" s="4" t="s">
        <v>39</v>
      </c>
      <c r="E6" s="5" t="s">
        <v>40</v>
      </c>
      <c r="F6" s="4"/>
      <c r="G6" s="4"/>
      <c r="H6" s="4"/>
      <c r="I6" s="4"/>
      <c r="J6" s="4"/>
      <c r="K6" s="4"/>
      <c r="L6" s="4"/>
      <c r="M6" s="4" t="s">
        <v>358</v>
      </c>
      <c r="N6" s="4" t="s">
        <v>686</v>
      </c>
      <c r="O6" s="4" t="str">
        <f>VLOOKUP(P6,[1]CAMPAIGN!$A$1:$B$207,2,0)</f>
        <v>USA</v>
      </c>
      <c r="P6" s="4" t="s">
        <v>383</v>
      </c>
      <c r="Q6" s="5" t="s">
        <v>41</v>
      </c>
      <c r="R6" s="6">
        <v>46343</v>
      </c>
      <c r="S6" s="6">
        <v>46345</v>
      </c>
      <c r="T6" s="4" t="s">
        <v>726</v>
      </c>
      <c r="U6" s="4"/>
      <c r="V6" s="4"/>
      <c r="W6" s="4" t="s">
        <v>727</v>
      </c>
    </row>
    <row r="7" spans="1:23" x14ac:dyDescent="0.25">
      <c r="A7" s="3" t="s">
        <v>356</v>
      </c>
      <c r="B7" s="4" t="s">
        <v>728</v>
      </c>
      <c r="C7" s="4" t="s">
        <v>23</v>
      </c>
      <c r="D7" s="4" t="s">
        <v>42</v>
      </c>
      <c r="E7" s="5" t="s">
        <v>43</v>
      </c>
      <c r="F7" s="4"/>
      <c r="G7" s="4"/>
      <c r="H7" s="4"/>
      <c r="I7" s="4"/>
      <c r="J7" s="4"/>
      <c r="K7" s="4"/>
      <c r="L7" s="4"/>
      <c r="M7" s="4" t="s">
        <v>360</v>
      </c>
      <c r="N7" s="4" t="s">
        <v>687</v>
      </c>
      <c r="O7" s="4" t="str">
        <f>VLOOKUP(P7,[1]CAMPAIGN!$A$1:$B$207,2,0)</f>
        <v>USA</v>
      </c>
      <c r="P7" s="4" t="s">
        <v>383</v>
      </c>
      <c r="Q7" s="5" t="s">
        <v>359</v>
      </c>
      <c r="R7" s="6">
        <v>46343</v>
      </c>
      <c r="S7" s="6">
        <v>46345</v>
      </c>
      <c r="T7" s="4" t="s">
        <v>726</v>
      </c>
      <c r="U7" s="4"/>
      <c r="V7" s="4"/>
      <c r="W7" s="4" t="s">
        <v>727</v>
      </c>
    </row>
    <row r="8" spans="1:23" x14ac:dyDescent="0.25">
      <c r="A8" s="3">
        <v>12486726018</v>
      </c>
      <c r="B8" s="4" t="s">
        <v>728</v>
      </c>
      <c r="C8" s="4" t="s">
        <v>23</v>
      </c>
      <c r="D8" s="4" t="s">
        <v>44</v>
      </c>
      <c r="E8" s="5" t="s">
        <v>45</v>
      </c>
      <c r="F8" s="4"/>
      <c r="G8" s="4"/>
      <c r="H8" s="4"/>
      <c r="I8" s="4"/>
      <c r="J8" s="4"/>
      <c r="K8" s="4"/>
      <c r="L8" s="4"/>
      <c r="M8" s="4" t="s">
        <v>362</v>
      </c>
      <c r="N8" s="4" t="s">
        <v>688</v>
      </c>
      <c r="O8" s="4" t="str">
        <f>VLOOKUP(P8,[1]CAMPAIGN!$A$1:$B$207,2,0)</f>
        <v>USA</v>
      </c>
      <c r="P8" s="4" t="s">
        <v>383</v>
      </c>
      <c r="Q8" s="5" t="s">
        <v>361</v>
      </c>
      <c r="R8" s="6">
        <v>46343</v>
      </c>
      <c r="S8" s="6">
        <v>46345</v>
      </c>
      <c r="T8" s="4" t="s">
        <v>726</v>
      </c>
      <c r="U8" s="4"/>
      <c r="V8" s="4"/>
      <c r="W8" s="4" t="s">
        <v>727</v>
      </c>
    </row>
    <row r="9" spans="1:23" x14ac:dyDescent="0.25">
      <c r="A9" s="3">
        <v>18582551684</v>
      </c>
      <c r="B9" s="4" t="s">
        <v>728</v>
      </c>
      <c r="C9" s="4" t="s">
        <v>23</v>
      </c>
      <c r="D9" s="4" t="s">
        <v>46</v>
      </c>
      <c r="E9" s="5" t="s">
        <v>47</v>
      </c>
      <c r="F9" s="4"/>
      <c r="G9" s="4"/>
      <c r="H9" s="4"/>
      <c r="I9" s="4"/>
      <c r="J9" s="4"/>
      <c r="K9" s="4"/>
      <c r="L9" s="4"/>
      <c r="M9" s="4" t="s">
        <v>363</v>
      </c>
      <c r="N9" s="4" t="s">
        <v>686</v>
      </c>
      <c r="O9" s="4" t="str">
        <f>VLOOKUP(P9,[1]CAMPAIGN!$A$1:$B$207,2,0)</f>
        <v>USA</v>
      </c>
      <c r="P9" s="4" t="s">
        <v>383</v>
      </c>
      <c r="Q9" s="5" t="s">
        <v>364</v>
      </c>
      <c r="R9" s="6">
        <v>46343</v>
      </c>
      <c r="S9" s="6">
        <v>46345</v>
      </c>
      <c r="T9" s="4" t="s">
        <v>726</v>
      </c>
      <c r="U9" s="4"/>
      <c r="V9" s="4"/>
      <c r="W9" s="4" t="s">
        <v>727</v>
      </c>
    </row>
    <row r="10" spans="1:23" x14ac:dyDescent="0.25">
      <c r="A10" s="3">
        <v>19143658823</v>
      </c>
      <c r="B10" s="4" t="s">
        <v>728</v>
      </c>
      <c r="C10" s="4" t="s">
        <v>23</v>
      </c>
      <c r="D10" s="4" t="s">
        <v>48</v>
      </c>
      <c r="E10" s="5" t="s">
        <v>49</v>
      </c>
      <c r="F10" s="4"/>
      <c r="G10" s="4"/>
      <c r="H10" s="4"/>
      <c r="I10" s="4"/>
      <c r="J10" s="4"/>
      <c r="K10" s="4"/>
      <c r="L10" s="4"/>
      <c r="M10" s="4" t="s">
        <v>365</v>
      </c>
      <c r="N10" s="4" t="s">
        <v>684</v>
      </c>
      <c r="O10" s="4" t="str">
        <f>VLOOKUP(P10,[1]CAMPAIGN!$A$1:$B$207,2,0)</f>
        <v>USA</v>
      </c>
      <c r="P10" s="4" t="s">
        <v>383</v>
      </c>
      <c r="Q10" s="8"/>
      <c r="R10" s="6">
        <v>46343</v>
      </c>
      <c r="S10" s="6">
        <v>46345</v>
      </c>
      <c r="T10" s="4" t="s">
        <v>726</v>
      </c>
      <c r="U10" s="4"/>
      <c r="V10" s="4"/>
      <c r="W10" s="4" t="s">
        <v>727</v>
      </c>
    </row>
    <row r="11" spans="1:23" x14ac:dyDescent="0.25">
      <c r="A11" s="3">
        <v>13037498200</v>
      </c>
      <c r="B11" s="4" t="s">
        <v>728</v>
      </c>
      <c r="C11" s="4" t="s">
        <v>23</v>
      </c>
      <c r="D11" s="4" t="s">
        <v>50</v>
      </c>
      <c r="E11" s="5" t="s">
        <v>669</v>
      </c>
      <c r="F11" s="4"/>
      <c r="G11" s="4"/>
      <c r="H11" s="4"/>
      <c r="I11" s="4"/>
      <c r="J11" s="4"/>
      <c r="K11" s="4"/>
      <c r="L11" s="4"/>
      <c r="M11" s="4" t="s">
        <v>366</v>
      </c>
      <c r="N11" s="4" t="s">
        <v>689</v>
      </c>
      <c r="O11" s="4" t="str">
        <f>VLOOKUP(P11,[1]CAMPAIGN!$A$1:$B$207,2,0)</f>
        <v>USA</v>
      </c>
      <c r="P11" s="4" t="s">
        <v>383</v>
      </c>
      <c r="Q11" s="5" t="s">
        <v>367</v>
      </c>
      <c r="R11" s="6">
        <v>46343</v>
      </c>
      <c r="S11" s="6">
        <v>46345</v>
      </c>
      <c r="T11" s="4" t="s">
        <v>726</v>
      </c>
      <c r="U11" s="4"/>
      <c r="V11" s="4"/>
      <c r="W11" s="4" t="s">
        <v>727</v>
      </c>
    </row>
    <row r="12" spans="1:23" x14ac:dyDescent="0.25">
      <c r="A12" s="3">
        <v>17026041857</v>
      </c>
      <c r="B12" s="4" t="s">
        <v>728</v>
      </c>
      <c r="C12" s="4" t="s">
        <v>23</v>
      </c>
      <c r="D12" s="4" t="s">
        <v>51</v>
      </c>
      <c r="E12" s="5" t="s">
        <v>52</v>
      </c>
      <c r="F12" s="4"/>
      <c r="G12" s="4"/>
      <c r="H12" s="4"/>
      <c r="I12" s="4"/>
      <c r="J12" s="4"/>
      <c r="K12" s="4"/>
      <c r="L12" s="4"/>
      <c r="M12" s="4" t="s">
        <v>368</v>
      </c>
      <c r="N12" s="4" t="s">
        <v>690</v>
      </c>
      <c r="O12" s="4" t="str">
        <f>VLOOKUP(P12,[1]CAMPAIGN!$A$1:$B$207,2,0)</f>
        <v>USA</v>
      </c>
      <c r="P12" s="4" t="s">
        <v>383</v>
      </c>
      <c r="Q12" s="5" t="s">
        <v>369</v>
      </c>
      <c r="R12" s="6">
        <v>46343</v>
      </c>
      <c r="S12" s="6">
        <v>46345</v>
      </c>
      <c r="T12" s="4" t="s">
        <v>726</v>
      </c>
      <c r="U12" s="4"/>
      <c r="V12" s="4"/>
      <c r="W12" s="4" t="s">
        <v>727</v>
      </c>
    </row>
    <row r="13" spans="1:23" x14ac:dyDescent="0.25">
      <c r="A13" s="3">
        <v>18332511500</v>
      </c>
      <c r="B13" s="4" t="s">
        <v>728</v>
      </c>
      <c r="C13" s="4" t="s">
        <v>23</v>
      </c>
      <c r="D13" s="4" t="s">
        <v>53</v>
      </c>
      <c r="E13" s="5" t="s">
        <v>54</v>
      </c>
      <c r="F13" s="4"/>
      <c r="G13" s="4"/>
      <c r="H13" s="4"/>
      <c r="I13" s="4"/>
      <c r="J13" s="4"/>
      <c r="K13" s="4"/>
      <c r="L13" s="4"/>
      <c r="M13" s="4" t="s">
        <v>370</v>
      </c>
      <c r="N13" s="4" t="s">
        <v>691</v>
      </c>
      <c r="O13" s="4" t="str">
        <f>VLOOKUP(P13,[1]CAMPAIGN!$A$1:$B$207,2,0)</f>
        <v>USA</v>
      </c>
      <c r="P13" s="4" t="s">
        <v>383</v>
      </c>
      <c r="Q13" s="5" t="s">
        <v>371</v>
      </c>
      <c r="R13" s="6">
        <v>46343</v>
      </c>
      <c r="S13" s="6">
        <v>46345</v>
      </c>
      <c r="T13" s="4" t="s">
        <v>726</v>
      </c>
      <c r="U13" s="4"/>
      <c r="V13" s="4"/>
      <c r="W13" s="4" t="s">
        <v>727</v>
      </c>
    </row>
    <row r="14" spans="1:23" x14ac:dyDescent="0.25">
      <c r="A14" s="3">
        <v>13366905510</v>
      </c>
      <c r="B14" s="4" t="s">
        <v>728</v>
      </c>
      <c r="C14" s="4" t="s">
        <v>23</v>
      </c>
      <c r="D14" s="4" t="s">
        <v>55</v>
      </c>
      <c r="E14" s="5" t="s">
        <v>56</v>
      </c>
      <c r="F14" s="4"/>
      <c r="G14" s="4"/>
      <c r="H14" s="4"/>
      <c r="I14" s="4"/>
      <c r="J14" s="4"/>
      <c r="K14" s="4"/>
      <c r="L14" s="4"/>
      <c r="M14" s="4" t="s">
        <v>372</v>
      </c>
      <c r="N14" s="4" t="s">
        <v>685</v>
      </c>
      <c r="O14" s="4" t="str">
        <f>VLOOKUP(P14,[1]CAMPAIGN!$A$1:$B$207,2,0)</f>
        <v>USA</v>
      </c>
      <c r="P14" s="4" t="s">
        <v>383</v>
      </c>
      <c r="Q14" s="5" t="s">
        <v>373</v>
      </c>
      <c r="R14" s="6">
        <v>46343</v>
      </c>
      <c r="S14" s="6">
        <v>46345</v>
      </c>
      <c r="T14" s="4" t="s">
        <v>726</v>
      </c>
      <c r="U14" s="4"/>
      <c r="V14" s="4"/>
      <c r="W14" s="4" t="s">
        <v>727</v>
      </c>
    </row>
    <row r="15" spans="1:23" x14ac:dyDescent="0.25">
      <c r="A15" s="3">
        <v>18005015005</v>
      </c>
      <c r="B15" s="4" t="s">
        <v>728</v>
      </c>
      <c r="C15" s="4" t="s">
        <v>23</v>
      </c>
      <c r="D15" s="4" t="s">
        <v>57</v>
      </c>
      <c r="E15" s="5" t="s">
        <v>58</v>
      </c>
      <c r="F15" s="4"/>
      <c r="G15" s="4"/>
      <c r="H15" s="4"/>
      <c r="I15" s="4"/>
      <c r="J15" s="4"/>
      <c r="K15" s="4"/>
      <c r="L15" s="4"/>
      <c r="M15" s="4" t="s">
        <v>375</v>
      </c>
      <c r="N15" s="4" t="s">
        <v>684</v>
      </c>
      <c r="O15" s="4" t="str">
        <f>VLOOKUP(P15,[1]CAMPAIGN!$A$1:$B$207,2,0)</f>
        <v>USA</v>
      </c>
      <c r="P15" s="4" t="s">
        <v>383</v>
      </c>
      <c r="Q15" s="5" t="s">
        <v>374</v>
      </c>
      <c r="R15" s="6">
        <v>46343</v>
      </c>
      <c r="S15" s="6">
        <v>46345</v>
      </c>
      <c r="T15" s="4" t="s">
        <v>726</v>
      </c>
      <c r="U15" s="4"/>
      <c r="V15" s="4"/>
      <c r="W15" s="4" t="s">
        <v>727</v>
      </c>
    </row>
    <row r="16" spans="1:23" x14ac:dyDescent="0.25">
      <c r="A16" s="3">
        <v>18885306661</v>
      </c>
      <c r="B16" s="4" t="s">
        <v>728</v>
      </c>
      <c r="C16" s="4" t="s">
        <v>23</v>
      </c>
      <c r="D16" s="4" t="s">
        <v>59</v>
      </c>
      <c r="E16" s="5" t="s">
        <v>60</v>
      </c>
      <c r="F16" s="4"/>
      <c r="G16" s="4"/>
      <c r="H16" s="4"/>
      <c r="I16" s="4"/>
      <c r="J16" s="4"/>
      <c r="K16" s="4"/>
      <c r="L16" s="4"/>
      <c r="M16" s="4" t="s">
        <v>376</v>
      </c>
      <c r="N16" s="4" t="s">
        <v>686</v>
      </c>
      <c r="O16" s="4" t="str">
        <f>VLOOKUP(P16,[1]CAMPAIGN!$A$1:$B$207,2,0)</f>
        <v>USA</v>
      </c>
      <c r="P16" s="4" t="s">
        <v>383</v>
      </c>
      <c r="Q16" s="5" t="s">
        <v>377</v>
      </c>
      <c r="R16" s="6">
        <v>46343</v>
      </c>
      <c r="S16" s="6">
        <v>46345</v>
      </c>
      <c r="T16" s="4" t="s">
        <v>726</v>
      </c>
      <c r="U16" s="4"/>
      <c r="V16" s="4"/>
      <c r="W16" s="4" t="s">
        <v>727</v>
      </c>
    </row>
    <row r="17" spans="1:23" x14ac:dyDescent="0.25">
      <c r="A17" s="3">
        <v>18885429338</v>
      </c>
      <c r="B17" s="4" t="s">
        <v>728</v>
      </c>
      <c r="C17" s="4" t="s">
        <v>23</v>
      </c>
      <c r="D17" s="4" t="s">
        <v>61</v>
      </c>
      <c r="E17" s="9" t="s">
        <v>62</v>
      </c>
      <c r="F17" s="4"/>
      <c r="G17" s="4"/>
      <c r="H17" s="4"/>
      <c r="I17" s="4"/>
      <c r="J17" s="4"/>
      <c r="K17" s="4"/>
      <c r="L17" s="4"/>
      <c r="M17" s="4" t="s">
        <v>378</v>
      </c>
      <c r="N17" s="4" t="s">
        <v>693</v>
      </c>
      <c r="O17" s="4" t="str">
        <f>VLOOKUP(P17,[1]CAMPAIGN!$A$1:$B$207,2,0)</f>
        <v>USA</v>
      </c>
      <c r="P17" s="4" t="s">
        <v>383</v>
      </c>
      <c r="Q17" s="9" t="s">
        <v>379</v>
      </c>
      <c r="R17" s="6">
        <v>46343</v>
      </c>
      <c r="S17" s="6">
        <v>46345</v>
      </c>
      <c r="T17" s="4" t="s">
        <v>726</v>
      </c>
      <c r="U17" s="4"/>
      <c r="V17" s="4"/>
      <c r="W17" s="4" t="s">
        <v>727</v>
      </c>
    </row>
    <row r="18" spans="1:23" x14ac:dyDescent="0.25">
      <c r="A18" s="3">
        <v>19920939596</v>
      </c>
      <c r="B18" s="4" t="s">
        <v>728</v>
      </c>
      <c r="C18" s="4" t="s">
        <v>23</v>
      </c>
      <c r="D18" s="4" t="s">
        <v>63</v>
      </c>
      <c r="E18" s="5" t="s">
        <v>64</v>
      </c>
      <c r="F18" s="4"/>
      <c r="G18" s="4"/>
      <c r="H18" s="4"/>
      <c r="I18" s="4"/>
      <c r="J18" s="4"/>
      <c r="K18" s="4"/>
      <c r="L18" s="4"/>
      <c r="M18" s="4" t="s">
        <v>381</v>
      </c>
      <c r="N18" s="4" t="s">
        <v>687</v>
      </c>
      <c r="O18" s="4" t="str">
        <f>VLOOKUP(P18,[1]CAMPAIGN!$A$1:$B$207,2,0)</f>
        <v>USA</v>
      </c>
      <c r="P18" s="4" t="s">
        <v>383</v>
      </c>
      <c r="Q18" s="10" t="s">
        <v>380</v>
      </c>
      <c r="R18" s="6">
        <v>46343</v>
      </c>
      <c r="S18" s="6">
        <v>46345</v>
      </c>
      <c r="T18" s="4" t="s">
        <v>726</v>
      </c>
      <c r="U18" s="4"/>
      <c r="V18" s="4"/>
      <c r="W18" s="4" t="s">
        <v>727</v>
      </c>
    </row>
    <row r="19" spans="1:23" x14ac:dyDescent="0.25">
      <c r="A19" s="3" t="s">
        <v>356</v>
      </c>
      <c r="B19" s="4" t="s">
        <v>728</v>
      </c>
      <c r="C19" s="4" t="s">
        <v>23</v>
      </c>
      <c r="D19" s="4" t="s">
        <v>65</v>
      </c>
      <c r="E19" s="5" t="s">
        <v>66</v>
      </c>
      <c r="F19" s="4"/>
      <c r="G19" s="4"/>
      <c r="H19" s="4"/>
      <c r="I19" s="4"/>
      <c r="J19" s="4"/>
      <c r="K19" s="4"/>
      <c r="L19" s="4"/>
      <c r="M19" s="4" t="s">
        <v>383</v>
      </c>
      <c r="N19" s="4" t="s">
        <v>383</v>
      </c>
      <c r="O19" s="4" t="str">
        <f>VLOOKUP(P19,[1]CAMPAIGN!$A$1:$B$207,2,0)</f>
        <v>USA</v>
      </c>
      <c r="P19" s="4" t="s">
        <v>383</v>
      </c>
      <c r="Q19" s="5" t="s">
        <v>382</v>
      </c>
      <c r="R19" s="6">
        <v>46343</v>
      </c>
      <c r="S19" s="6">
        <v>46345</v>
      </c>
      <c r="T19" s="4" t="s">
        <v>726</v>
      </c>
      <c r="U19" s="4"/>
      <c r="V19" s="4"/>
      <c r="W19" s="4" t="s">
        <v>727</v>
      </c>
    </row>
    <row r="20" spans="1:23" x14ac:dyDescent="0.25">
      <c r="A20" s="3">
        <v>12025550188</v>
      </c>
      <c r="B20" s="4" t="s">
        <v>728</v>
      </c>
      <c r="C20" s="4" t="s">
        <v>23</v>
      </c>
      <c r="D20" s="4" t="s">
        <v>67</v>
      </c>
      <c r="E20" s="5" t="s">
        <v>68</v>
      </c>
      <c r="F20" s="4"/>
      <c r="G20" s="4"/>
      <c r="H20" s="4"/>
      <c r="I20" s="4"/>
      <c r="J20" s="4"/>
      <c r="K20" s="4"/>
      <c r="L20" s="4"/>
      <c r="M20" s="4" t="s">
        <v>385</v>
      </c>
      <c r="N20" s="4" t="s">
        <v>686</v>
      </c>
      <c r="O20" s="4" t="str">
        <f>VLOOKUP(P20,[1]CAMPAIGN!$A$1:$B$207,2,0)</f>
        <v>USA</v>
      </c>
      <c r="P20" s="4" t="s">
        <v>383</v>
      </c>
      <c r="Q20" s="5" t="s">
        <v>384</v>
      </c>
      <c r="R20" s="6">
        <v>46343</v>
      </c>
      <c r="S20" s="6">
        <v>46345</v>
      </c>
      <c r="T20" s="4" t="s">
        <v>726</v>
      </c>
      <c r="U20" s="4"/>
      <c r="V20" s="4"/>
      <c r="W20" s="4" t="s">
        <v>727</v>
      </c>
    </row>
    <row r="21" spans="1:23" x14ac:dyDescent="0.25">
      <c r="A21" s="3">
        <v>13363277447</v>
      </c>
      <c r="B21" s="4" t="s">
        <v>728</v>
      </c>
      <c r="C21" s="4" t="s">
        <v>23</v>
      </c>
      <c r="D21" s="4" t="s">
        <v>69</v>
      </c>
      <c r="E21" s="5" t="s">
        <v>70</v>
      </c>
      <c r="F21" s="4"/>
      <c r="G21" s="4"/>
      <c r="H21" s="4"/>
      <c r="I21" s="4"/>
      <c r="J21" s="4"/>
      <c r="K21" s="4"/>
      <c r="L21" s="4"/>
      <c r="M21" s="4" t="s">
        <v>386</v>
      </c>
      <c r="N21" s="4" t="s">
        <v>685</v>
      </c>
      <c r="O21" s="4" t="str">
        <f>VLOOKUP(P21,[1]CAMPAIGN!$A$1:$B$207,2,0)</f>
        <v>USA</v>
      </c>
      <c r="P21" s="4" t="s">
        <v>383</v>
      </c>
      <c r="Q21" s="5" t="s">
        <v>387</v>
      </c>
      <c r="R21" s="6">
        <v>46343</v>
      </c>
      <c r="S21" s="6">
        <v>46345</v>
      </c>
      <c r="T21" s="4" t="s">
        <v>726</v>
      </c>
      <c r="U21" s="4"/>
      <c r="V21" s="4"/>
      <c r="W21" s="4" t="s">
        <v>727</v>
      </c>
    </row>
    <row r="22" spans="1:23" x14ac:dyDescent="0.25">
      <c r="A22" s="3">
        <v>16193543728</v>
      </c>
      <c r="B22" s="4" t="s">
        <v>728</v>
      </c>
      <c r="C22" s="4" t="s">
        <v>23</v>
      </c>
      <c r="D22" s="4" t="s">
        <v>71</v>
      </c>
      <c r="E22" s="5" t="s">
        <v>72</v>
      </c>
      <c r="F22" s="4"/>
      <c r="G22" s="4"/>
      <c r="H22" s="4"/>
      <c r="I22" s="4"/>
      <c r="J22" s="4"/>
      <c r="K22" s="4"/>
      <c r="L22" s="4"/>
      <c r="M22" s="4" t="s">
        <v>389</v>
      </c>
      <c r="N22" s="4" t="s">
        <v>686</v>
      </c>
      <c r="O22" s="4" t="str">
        <f>VLOOKUP(P22,[1]CAMPAIGN!$A$1:$B$207,2,0)</f>
        <v>USA</v>
      </c>
      <c r="P22" s="4" t="s">
        <v>383</v>
      </c>
      <c r="Q22" s="5" t="s">
        <v>388</v>
      </c>
      <c r="R22" s="6">
        <v>46343</v>
      </c>
      <c r="S22" s="6">
        <v>46345</v>
      </c>
      <c r="T22" s="4" t="s">
        <v>726</v>
      </c>
      <c r="U22" s="4"/>
      <c r="V22" s="4"/>
      <c r="W22" s="4" t="s">
        <v>727</v>
      </c>
    </row>
    <row r="23" spans="1:23" x14ac:dyDescent="0.25">
      <c r="A23" s="3">
        <v>17199633637</v>
      </c>
      <c r="B23" s="4" t="s">
        <v>728</v>
      </c>
      <c r="C23" s="4" t="s">
        <v>23</v>
      </c>
      <c r="D23" s="4" t="s">
        <v>73</v>
      </c>
      <c r="E23" s="5" t="s">
        <v>74</v>
      </c>
      <c r="F23" s="4"/>
      <c r="G23" s="4"/>
      <c r="H23" s="4"/>
      <c r="I23" s="4"/>
      <c r="J23" s="4"/>
      <c r="K23" s="4"/>
      <c r="L23" s="4"/>
      <c r="M23" s="4" t="s">
        <v>391</v>
      </c>
      <c r="N23" s="4" t="s">
        <v>689</v>
      </c>
      <c r="O23" s="4" t="str">
        <f>VLOOKUP(P23,[1]CAMPAIGN!$A$1:$B$207,2,0)</f>
        <v>USA</v>
      </c>
      <c r="P23" s="4" t="s">
        <v>383</v>
      </c>
      <c r="Q23" s="5" t="s">
        <v>390</v>
      </c>
      <c r="R23" s="6">
        <v>46343</v>
      </c>
      <c r="S23" s="6">
        <v>46345</v>
      </c>
      <c r="T23" s="4" t="s">
        <v>726</v>
      </c>
      <c r="U23" s="4"/>
      <c r="V23" s="4"/>
      <c r="W23" s="4" t="s">
        <v>727</v>
      </c>
    </row>
    <row r="24" spans="1:23" x14ac:dyDescent="0.25">
      <c r="A24" s="3">
        <v>19292976498</v>
      </c>
      <c r="B24" s="4" t="s">
        <v>728</v>
      </c>
      <c r="C24" s="4" t="s">
        <v>23</v>
      </c>
      <c r="D24" s="4" t="s">
        <v>75</v>
      </c>
      <c r="E24" s="5" t="s">
        <v>76</v>
      </c>
      <c r="F24" s="4"/>
      <c r="G24" s="4"/>
      <c r="H24" s="4"/>
      <c r="I24" s="4"/>
      <c r="J24" s="4"/>
      <c r="K24" s="4"/>
      <c r="L24" s="4"/>
      <c r="M24" s="4" t="s">
        <v>393</v>
      </c>
      <c r="N24" s="4" t="s">
        <v>684</v>
      </c>
      <c r="O24" s="4" t="str">
        <f>VLOOKUP(P24,[1]CAMPAIGN!$A$1:$B$207,2,0)</f>
        <v>USA</v>
      </c>
      <c r="P24" s="4" t="s">
        <v>383</v>
      </c>
      <c r="Q24" s="5" t="s">
        <v>392</v>
      </c>
      <c r="R24" s="6">
        <v>46343</v>
      </c>
      <c r="S24" s="6">
        <v>46345</v>
      </c>
      <c r="T24" s="4" t="s">
        <v>726</v>
      </c>
      <c r="U24" s="4"/>
      <c r="V24" s="4"/>
      <c r="W24" s="4" t="s">
        <v>727</v>
      </c>
    </row>
    <row r="25" spans="1:23" x14ac:dyDescent="0.25">
      <c r="A25" s="3">
        <v>13128099100</v>
      </c>
      <c r="B25" s="4" t="s">
        <v>728</v>
      </c>
      <c r="C25" s="4" t="s">
        <v>23</v>
      </c>
      <c r="D25" s="4" t="s">
        <v>77</v>
      </c>
      <c r="E25" s="5" t="s">
        <v>78</v>
      </c>
      <c r="F25" s="4"/>
      <c r="G25" s="4"/>
      <c r="H25" s="4"/>
      <c r="I25" s="4"/>
      <c r="J25" s="4"/>
      <c r="K25" s="4"/>
      <c r="L25" s="4"/>
      <c r="M25" s="4" t="s">
        <v>394</v>
      </c>
      <c r="N25" s="4" t="s">
        <v>694</v>
      </c>
      <c r="O25" s="4" t="str">
        <f>VLOOKUP(P25,[1]CAMPAIGN!$A$1:$B$207,2,0)</f>
        <v>USA</v>
      </c>
      <c r="P25" s="4" t="s">
        <v>383</v>
      </c>
      <c r="Q25" s="5" t="s">
        <v>395</v>
      </c>
      <c r="R25" s="6">
        <v>46343</v>
      </c>
      <c r="S25" s="6">
        <v>46345</v>
      </c>
      <c r="T25" s="4" t="s">
        <v>726</v>
      </c>
      <c r="U25" s="4"/>
      <c r="V25" s="4"/>
      <c r="W25" s="4" t="s">
        <v>727</v>
      </c>
    </row>
    <row r="26" spans="1:23" x14ac:dyDescent="0.25">
      <c r="A26" s="3">
        <v>18558146183</v>
      </c>
      <c r="B26" s="4" t="s">
        <v>728</v>
      </c>
      <c r="C26" s="4" t="s">
        <v>23</v>
      </c>
      <c r="D26" s="4" t="s">
        <v>79</v>
      </c>
      <c r="E26" s="5" t="s">
        <v>80</v>
      </c>
      <c r="F26" s="4"/>
      <c r="G26" s="4"/>
      <c r="H26" s="4"/>
      <c r="I26" s="4"/>
      <c r="J26" s="4"/>
      <c r="K26" s="4"/>
      <c r="L26" s="4"/>
      <c r="M26" s="4" t="s">
        <v>396</v>
      </c>
      <c r="N26" s="4" t="s">
        <v>687</v>
      </c>
      <c r="O26" s="4" t="str">
        <f>VLOOKUP(P26,[1]CAMPAIGN!$A$1:$B$207,2,0)</f>
        <v>USA</v>
      </c>
      <c r="P26" s="4" t="s">
        <v>383</v>
      </c>
      <c r="Q26" s="10" t="s">
        <v>397</v>
      </c>
      <c r="R26" s="6">
        <v>46343</v>
      </c>
      <c r="S26" s="6">
        <v>46345</v>
      </c>
      <c r="T26" s="4" t="s">
        <v>726</v>
      </c>
      <c r="U26" s="4"/>
      <c r="V26" s="4"/>
      <c r="W26" s="4" t="s">
        <v>727</v>
      </c>
    </row>
    <row r="27" spans="1:23" x14ac:dyDescent="0.25">
      <c r="A27" s="3">
        <v>18156007975</v>
      </c>
      <c r="B27" s="4" t="s">
        <v>728</v>
      </c>
      <c r="C27" s="4" t="s">
        <v>23</v>
      </c>
      <c r="D27" s="4" t="s">
        <v>81</v>
      </c>
      <c r="E27" s="5" t="s">
        <v>82</v>
      </c>
      <c r="F27" s="4"/>
      <c r="G27" s="4"/>
      <c r="H27" s="4"/>
      <c r="I27" s="4"/>
      <c r="J27" s="4"/>
      <c r="K27" s="4"/>
      <c r="L27" s="4"/>
      <c r="M27" s="4" t="s">
        <v>398</v>
      </c>
      <c r="N27" s="4" t="s">
        <v>694</v>
      </c>
      <c r="O27" s="4" t="str">
        <f>VLOOKUP(P27,[1]CAMPAIGN!$A$1:$B$207,2,0)</f>
        <v>USA</v>
      </c>
      <c r="P27" s="4" t="s">
        <v>383</v>
      </c>
      <c r="Q27" s="5" t="s">
        <v>399</v>
      </c>
      <c r="R27" s="6">
        <v>46343</v>
      </c>
      <c r="S27" s="6">
        <v>46345</v>
      </c>
      <c r="T27" s="4" t="s">
        <v>726</v>
      </c>
      <c r="U27" s="4"/>
      <c r="V27" s="4"/>
      <c r="W27" s="4" t="s">
        <v>727</v>
      </c>
    </row>
    <row r="28" spans="1:23" x14ac:dyDescent="0.25">
      <c r="A28" s="3">
        <v>17819725400</v>
      </c>
      <c r="B28" s="4" t="s">
        <v>728</v>
      </c>
      <c r="C28" s="4" t="s">
        <v>23</v>
      </c>
      <c r="D28" s="4" t="s">
        <v>83</v>
      </c>
      <c r="E28" s="5" t="s">
        <v>84</v>
      </c>
      <c r="F28" s="4"/>
      <c r="G28" s="4"/>
      <c r="H28" s="4"/>
      <c r="I28" s="4"/>
      <c r="J28" s="4"/>
      <c r="K28" s="4"/>
      <c r="L28" s="4"/>
      <c r="M28" s="4" t="s">
        <v>400</v>
      </c>
      <c r="N28" s="4" t="s">
        <v>695</v>
      </c>
      <c r="O28" s="4" t="str">
        <f>VLOOKUP(P28,[1]CAMPAIGN!$A$1:$B$207,2,0)</f>
        <v>USA</v>
      </c>
      <c r="P28" s="4" t="s">
        <v>383</v>
      </c>
      <c r="Q28" s="5" t="s">
        <v>401</v>
      </c>
      <c r="R28" s="6">
        <v>46343</v>
      </c>
      <c r="S28" s="6">
        <v>46345</v>
      </c>
      <c r="T28" s="4" t="s">
        <v>726</v>
      </c>
      <c r="U28" s="4"/>
      <c r="V28" s="4"/>
      <c r="W28" s="4" t="s">
        <v>727</v>
      </c>
    </row>
    <row r="29" spans="1:23" x14ac:dyDescent="0.25">
      <c r="A29" s="3">
        <v>14843690252</v>
      </c>
      <c r="B29" s="4" t="s">
        <v>728</v>
      </c>
      <c r="C29" s="4" t="s">
        <v>23</v>
      </c>
      <c r="D29" s="4" t="s">
        <v>85</v>
      </c>
      <c r="E29" s="5" t="s">
        <v>86</v>
      </c>
      <c r="F29" s="4"/>
      <c r="G29" s="4"/>
      <c r="H29" s="4"/>
      <c r="I29" s="4"/>
      <c r="J29" s="4"/>
      <c r="K29" s="4"/>
      <c r="L29" s="4"/>
      <c r="M29" s="4" t="s">
        <v>403</v>
      </c>
      <c r="N29" s="4" t="s">
        <v>698</v>
      </c>
      <c r="O29" s="4" t="str">
        <f>VLOOKUP(P29,[1]CAMPAIGN!$A$1:$B$207,2,0)</f>
        <v>USA</v>
      </c>
      <c r="P29" s="4" t="s">
        <v>383</v>
      </c>
      <c r="Q29" s="5" t="s">
        <v>402</v>
      </c>
      <c r="R29" s="6">
        <v>46343</v>
      </c>
      <c r="S29" s="6">
        <v>46345</v>
      </c>
      <c r="T29" s="4" t="s">
        <v>726</v>
      </c>
      <c r="U29" s="4"/>
      <c r="V29" s="4"/>
      <c r="W29" s="4" t="s">
        <v>727</v>
      </c>
    </row>
    <row r="30" spans="1:23" x14ac:dyDescent="0.25">
      <c r="A30" s="3">
        <v>18165371400</v>
      </c>
      <c r="B30" s="4" t="s">
        <v>728</v>
      </c>
      <c r="C30" s="4" t="s">
        <v>23</v>
      </c>
      <c r="D30" s="4" t="s">
        <v>87</v>
      </c>
      <c r="E30" s="5" t="s">
        <v>88</v>
      </c>
      <c r="F30" s="4"/>
      <c r="G30" s="4"/>
      <c r="H30" s="4"/>
      <c r="I30" s="4"/>
      <c r="J30" s="4"/>
      <c r="K30" s="4"/>
      <c r="L30" s="4"/>
      <c r="M30" s="4" t="s">
        <v>404</v>
      </c>
      <c r="N30" s="4" t="s">
        <v>696</v>
      </c>
      <c r="O30" s="4" t="str">
        <f>VLOOKUP(P30,[1]CAMPAIGN!$A$1:$B$207,2,0)</f>
        <v>USA</v>
      </c>
      <c r="P30" s="4" t="s">
        <v>383</v>
      </c>
      <c r="Q30" s="5" t="s">
        <v>405</v>
      </c>
      <c r="R30" s="6">
        <v>46343</v>
      </c>
      <c r="S30" s="6">
        <v>46345</v>
      </c>
      <c r="T30" s="4" t="s">
        <v>726</v>
      </c>
      <c r="U30" s="4"/>
      <c r="V30" s="4"/>
      <c r="W30" s="4" t="s">
        <v>727</v>
      </c>
    </row>
    <row r="31" spans="1:23" x14ac:dyDescent="0.25">
      <c r="A31" s="3" t="s">
        <v>356</v>
      </c>
      <c r="B31" s="4" t="s">
        <v>728</v>
      </c>
      <c r="C31" s="4" t="s">
        <v>23</v>
      </c>
      <c r="D31" s="4" t="s">
        <v>89</v>
      </c>
      <c r="E31" s="5" t="s">
        <v>90</v>
      </c>
      <c r="F31" s="4"/>
      <c r="G31" s="4"/>
      <c r="H31" s="4"/>
      <c r="I31" s="4"/>
      <c r="J31" s="4"/>
      <c r="K31" s="4"/>
      <c r="L31" s="4"/>
      <c r="M31" s="8"/>
      <c r="N31" s="4" t="s">
        <v>687</v>
      </c>
      <c r="O31" s="4" t="str">
        <f>VLOOKUP(P31,[1]CAMPAIGN!$A$1:$B$207,2,0)</f>
        <v>USA</v>
      </c>
      <c r="P31" s="4" t="s">
        <v>383</v>
      </c>
      <c r="Q31" s="8"/>
      <c r="R31" s="6">
        <v>46343</v>
      </c>
      <c r="S31" s="6">
        <v>46345</v>
      </c>
      <c r="T31" s="4" t="s">
        <v>726</v>
      </c>
      <c r="U31" s="4"/>
      <c r="V31" s="4"/>
      <c r="W31" s="4" t="s">
        <v>727</v>
      </c>
    </row>
    <row r="32" spans="1:23" x14ac:dyDescent="0.25">
      <c r="A32" s="3">
        <v>18775139977</v>
      </c>
      <c r="B32" s="4" t="s">
        <v>728</v>
      </c>
      <c r="C32" s="4" t="s">
        <v>23</v>
      </c>
      <c r="D32" s="4" t="s">
        <v>91</v>
      </c>
      <c r="E32" s="5" t="s">
        <v>92</v>
      </c>
      <c r="F32" s="4"/>
      <c r="G32" s="4"/>
      <c r="H32" s="4"/>
      <c r="I32" s="4"/>
      <c r="J32" s="4"/>
      <c r="K32" s="4"/>
      <c r="L32" s="4"/>
      <c r="M32" s="4" t="s">
        <v>406</v>
      </c>
      <c r="N32" s="4" t="s">
        <v>687</v>
      </c>
      <c r="O32" s="4" t="str">
        <f>VLOOKUP(P32,[1]CAMPAIGN!$A$1:$B$207,2,0)</f>
        <v>USA</v>
      </c>
      <c r="P32" s="4" t="s">
        <v>383</v>
      </c>
      <c r="Q32" s="8"/>
      <c r="R32" s="6">
        <v>46343</v>
      </c>
      <c r="S32" s="6">
        <v>46345</v>
      </c>
      <c r="T32" s="4" t="s">
        <v>726</v>
      </c>
      <c r="U32" s="4"/>
      <c r="V32" s="4"/>
      <c r="W32" s="4" t="s">
        <v>727</v>
      </c>
    </row>
    <row r="33" spans="1:23" x14ac:dyDescent="0.25">
      <c r="A33" s="3">
        <v>16105323140</v>
      </c>
      <c r="B33" s="4" t="s">
        <v>728</v>
      </c>
      <c r="C33" s="4" t="s">
        <v>23</v>
      </c>
      <c r="D33" s="4" t="s">
        <v>93</v>
      </c>
      <c r="E33" s="5" t="s">
        <v>94</v>
      </c>
      <c r="F33" s="4"/>
      <c r="G33" s="4"/>
      <c r="H33" s="4"/>
      <c r="I33" s="4"/>
      <c r="J33" s="4"/>
      <c r="K33" s="4"/>
      <c r="L33" s="4"/>
      <c r="M33" s="4" t="s">
        <v>407</v>
      </c>
      <c r="N33" s="4" t="s">
        <v>699</v>
      </c>
      <c r="O33" s="4" t="str">
        <f>VLOOKUP(P33,[1]CAMPAIGN!$A$1:$B$207,2,0)</f>
        <v>USA</v>
      </c>
      <c r="P33" s="4" t="s">
        <v>383</v>
      </c>
      <c r="Q33" s="10" t="s">
        <v>408</v>
      </c>
      <c r="R33" s="6">
        <v>46343</v>
      </c>
      <c r="S33" s="6">
        <v>46345</v>
      </c>
      <c r="T33" s="4" t="s">
        <v>726</v>
      </c>
      <c r="U33" s="4"/>
      <c r="V33" s="4"/>
      <c r="W33" s="4" t="s">
        <v>727</v>
      </c>
    </row>
    <row r="34" spans="1:23" x14ac:dyDescent="0.25">
      <c r="A34" s="3">
        <v>18185784030</v>
      </c>
      <c r="B34" s="4" t="s">
        <v>728</v>
      </c>
      <c r="C34" s="4" t="s">
        <v>23</v>
      </c>
      <c r="D34" s="4" t="s">
        <v>95</v>
      </c>
      <c r="E34" s="5" t="s">
        <v>96</v>
      </c>
      <c r="F34" s="4"/>
      <c r="G34" s="4"/>
      <c r="H34" s="4"/>
      <c r="I34" s="4"/>
      <c r="J34" s="4"/>
      <c r="K34" s="4"/>
      <c r="L34" s="4"/>
      <c r="M34" s="4" t="s">
        <v>410</v>
      </c>
      <c r="N34" s="4" t="s">
        <v>697</v>
      </c>
      <c r="O34" s="4" t="str">
        <f>VLOOKUP(P34,[1]CAMPAIGN!$A$1:$B$207,2,0)</f>
        <v>USA</v>
      </c>
      <c r="P34" s="4" t="s">
        <v>383</v>
      </c>
      <c r="Q34" s="5" t="s">
        <v>409</v>
      </c>
      <c r="R34" s="6">
        <v>46343</v>
      </c>
      <c r="S34" s="6">
        <v>46345</v>
      </c>
      <c r="T34" s="4" t="s">
        <v>726</v>
      </c>
      <c r="U34" s="4"/>
      <c r="V34" s="4"/>
      <c r="W34" s="4" t="s">
        <v>727</v>
      </c>
    </row>
    <row r="35" spans="1:23" x14ac:dyDescent="0.25">
      <c r="A35" s="3">
        <v>18776754636</v>
      </c>
      <c r="B35" s="4" t="s">
        <v>728</v>
      </c>
      <c r="C35" s="4" t="s">
        <v>23</v>
      </c>
      <c r="D35" s="4" t="s">
        <v>97</v>
      </c>
      <c r="E35" s="5" t="s">
        <v>98</v>
      </c>
      <c r="F35" s="4"/>
      <c r="G35" s="4"/>
      <c r="H35" s="4"/>
      <c r="I35" s="4"/>
      <c r="J35" s="4"/>
      <c r="K35" s="4"/>
      <c r="L35" s="4"/>
      <c r="M35" s="4" t="s">
        <v>411</v>
      </c>
      <c r="N35" s="4" t="s">
        <v>687</v>
      </c>
      <c r="O35" s="4" t="str">
        <f>VLOOKUP(P35,[1]CAMPAIGN!$A$1:$B$207,2,0)</f>
        <v>USA</v>
      </c>
      <c r="P35" s="4" t="s">
        <v>383</v>
      </c>
      <c r="Q35" s="5" t="s">
        <v>412</v>
      </c>
      <c r="R35" s="6">
        <v>46343</v>
      </c>
      <c r="S35" s="6">
        <v>46345</v>
      </c>
      <c r="T35" s="4" t="s">
        <v>726</v>
      </c>
      <c r="U35" s="4"/>
      <c r="V35" s="4"/>
      <c r="W35" s="4" t="s">
        <v>727</v>
      </c>
    </row>
    <row r="36" spans="1:23" x14ac:dyDescent="0.25">
      <c r="A36" s="3" t="s">
        <v>356</v>
      </c>
      <c r="B36" s="4" t="s">
        <v>728</v>
      </c>
      <c r="C36" s="4" t="s">
        <v>23</v>
      </c>
      <c r="D36" s="4" t="s">
        <v>99</v>
      </c>
      <c r="E36" s="5" t="s">
        <v>100</v>
      </c>
      <c r="F36" s="4"/>
      <c r="G36" s="4"/>
      <c r="H36" s="4"/>
      <c r="I36" s="4"/>
      <c r="J36" s="4"/>
      <c r="K36" s="4"/>
      <c r="L36" s="4"/>
      <c r="M36" s="4" t="s">
        <v>414</v>
      </c>
      <c r="N36" s="4" t="s">
        <v>691</v>
      </c>
      <c r="O36" s="4" t="str">
        <f>VLOOKUP(P36,[1]CAMPAIGN!$A$1:$B$207,2,0)</f>
        <v>USA</v>
      </c>
      <c r="P36" s="4" t="s">
        <v>383</v>
      </c>
      <c r="Q36" s="5" t="s">
        <v>413</v>
      </c>
      <c r="R36" s="6">
        <v>46343</v>
      </c>
      <c r="S36" s="6">
        <v>46345</v>
      </c>
      <c r="T36" s="4" t="s">
        <v>726</v>
      </c>
      <c r="U36" s="4"/>
      <c r="V36" s="4"/>
      <c r="W36" s="4" t="s">
        <v>727</v>
      </c>
    </row>
    <row r="37" spans="1:23" x14ac:dyDescent="0.25">
      <c r="A37" s="3">
        <v>18774106367</v>
      </c>
      <c r="B37" s="4" t="s">
        <v>728</v>
      </c>
      <c r="C37" s="4" t="s">
        <v>23</v>
      </c>
      <c r="D37" s="4" t="s">
        <v>101</v>
      </c>
      <c r="E37" s="5" t="s">
        <v>102</v>
      </c>
      <c r="F37" s="4"/>
      <c r="G37" s="4"/>
      <c r="H37" s="4"/>
      <c r="I37" s="4"/>
      <c r="J37" s="4"/>
      <c r="K37" s="4"/>
      <c r="L37" s="4"/>
      <c r="M37" s="4" t="s">
        <v>415</v>
      </c>
      <c r="N37" s="4" t="s">
        <v>690</v>
      </c>
      <c r="O37" s="4" t="str">
        <f>VLOOKUP(P37,[1]CAMPAIGN!$A$1:$B$207,2,0)</f>
        <v>USA</v>
      </c>
      <c r="P37" s="4" t="s">
        <v>383</v>
      </c>
      <c r="Q37" s="5" t="s">
        <v>416</v>
      </c>
      <c r="R37" s="6">
        <v>46343</v>
      </c>
      <c r="S37" s="6">
        <v>46345</v>
      </c>
      <c r="T37" s="4" t="s">
        <v>726</v>
      </c>
      <c r="U37" s="4"/>
      <c r="V37" s="4"/>
      <c r="W37" s="4" t="s">
        <v>727</v>
      </c>
    </row>
    <row r="38" spans="1:23" x14ac:dyDescent="0.25">
      <c r="A38" s="3">
        <v>918148706199</v>
      </c>
      <c r="B38" s="4" t="s">
        <v>728</v>
      </c>
      <c r="C38" s="4" t="s">
        <v>23</v>
      </c>
      <c r="D38" s="4" t="s">
        <v>103</v>
      </c>
      <c r="E38" s="9" t="s">
        <v>104</v>
      </c>
      <c r="F38" s="4"/>
      <c r="G38" s="4"/>
      <c r="H38" s="4"/>
      <c r="I38" s="4"/>
      <c r="J38" s="4"/>
      <c r="K38" s="4"/>
      <c r="L38" s="4"/>
      <c r="M38" s="4" t="s">
        <v>723</v>
      </c>
      <c r="N38" s="4" t="s">
        <v>701</v>
      </c>
      <c r="O38" s="4" t="str">
        <f>VLOOKUP(P38,[1]CAMPAIGN!$A$1:$B$207,2,0)</f>
        <v>INDIA</v>
      </c>
      <c r="P38" s="4" t="s">
        <v>725</v>
      </c>
      <c r="Q38" s="9" t="s">
        <v>417</v>
      </c>
      <c r="R38" s="6">
        <v>46343</v>
      </c>
      <c r="S38" s="6">
        <v>46345</v>
      </c>
      <c r="T38" s="4" t="s">
        <v>726</v>
      </c>
      <c r="U38" s="4"/>
      <c r="V38" s="4"/>
      <c r="W38" s="4" t="s">
        <v>727</v>
      </c>
    </row>
    <row r="39" spans="1:23" x14ac:dyDescent="0.25">
      <c r="A39" s="3">
        <v>15128211178</v>
      </c>
      <c r="B39" s="4" t="s">
        <v>728</v>
      </c>
      <c r="C39" s="4" t="s">
        <v>23</v>
      </c>
      <c r="D39" s="4" t="s">
        <v>105</v>
      </c>
      <c r="E39" s="5" t="s">
        <v>106</v>
      </c>
      <c r="F39" s="4"/>
      <c r="G39" s="4"/>
      <c r="H39" s="4"/>
      <c r="I39" s="4"/>
      <c r="J39" s="4"/>
      <c r="K39" s="4"/>
      <c r="L39" s="4"/>
      <c r="M39" s="4" t="s">
        <v>418</v>
      </c>
      <c r="N39" s="4" t="s">
        <v>693</v>
      </c>
      <c r="O39" s="4" t="str">
        <f>VLOOKUP(P39,[1]CAMPAIGN!$A$1:$B$207,2,0)</f>
        <v>USA</v>
      </c>
      <c r="P39" s="4" t="s">
        <v>383</v>
      </c>
      <c r="Q39" s="5" t="s">
        <v>419</v>
      </c>
      <c r="R39" s="6">
        <v>46343</v>
      </c>
      <c r="S39" s="6">
        <v>46345</v>
      </c>
      <c r="T39" s="4" t="s">
        <v>726</v>
      </c>
      <c r="U39" s="4"/>
      <c r="V39" s="4"/>
      <c r="W39" s="4" t="s">
        <v>727</v>
      </c>
    </row>
    <row r="40" spans="1:23" x14ac:dyDescent="0.25">
      <c r="A40" s="3">
        <v>13862559594</v>
      </c>
      <c r="B40" s="4" t="s">
        <v>728</v>
      </c>
      <c r="C40" s="4" t="s">
        <v>23</v>
      </c>
      <c r="D40" s="4" t="s">
        <v>107</v>
      </c>
      <c r="E40" s="5" t="s">
        <v>108</v>
      </c>
      <c r="F40" s="4"/>
      <c r="G40" s="4"/>
      <c r="H40" s="4"/>
      <c r="I40" s="4"/>
      <c r="J40" s="4"/>
      <c r="K40" s="4"/>
      <c r="L40" s="4"/>
      <c r="M40" s="4" t="s">
        <v>420</v>
      </c>
      <c r="N40" s="4" t="s">
        <v>697</v>
      </c>
      <c r="O40" s="4" t="str">
        <f>VLOOKUP(P40,[1]CAMPAIGN!$A$1:$B$207,2,0)</f>
        <v>USA</v>
      </c>
      <c r="P40" s="4" t="s">
        <v>383</v>
      </c>
      <c r="Q40" s="5" t="s">
        <v>421</v>
      </c>
      <c r="R40" s="6">
        <v>46343</v>
      </c>
      <c r="S40" s="6">
        <v>46345</v>
      </c>
      <c r="T40" s="4" t="s">
        <v>726</v>
      </c>
      <c r="U40" s="4"/>
      <c r="V40" s="4"/>
      <c r="W40" s="4" t="s">
        <v>727</v>
      </c>
    </row>
    <row r="41" spans="1:23" x14ac:dyDescent="0.25">
      <c r="A41" s="3" t="s">
        <v>356</v>
      </c>
      <c r="B41" s="4" t="s">
        <v>728</v>
      </c>
      <c r="C41" s="4" t="s">
        <v>23</v>
      </c>
      <c r="D41" s="4" t="s">
        <v>109</v>
      </c>
      <c r="E41" s="5" t="s">
        <v>110</v>
      </c>
      <c r="F41" s="4"/>
      <c r="G41" s="4"/>
      <c r="H41" s="4"/>
      <c r="I41" s="4"/>
      <c r="J41" s="4"/>
      <c r="K41" s="4"/>
      <c r="L41" s="4"/>
      <c r="M41" s="4" t="s">
        <v>383</v>
      </c>
      <c r="N41" s="4" t="s">
        <v>383</v>
      </c>
      <c r="O41" s="4" t="str">
        <f>VLOOKUP(P41,[1]CAMPAIGN!$A$1:$B$207,2,0)</f>
        <v>USA</v>
      </c>
      <c r="P41" s="4" t="s">
        <v>383</v>
      </c>
      <c r="Q41" s="4"/>
      <c r="R41" s="6">
        <v>46343</v>
      </c>
      <c r="S41" s="6">
        <v>46345</v>
      </c>
      <c r="T41" s="4" t="s">
        <v>726</v>
      </c>
      <c r="U41" s="4"/>
      <c r="V41" s="4"/>
      <c r="W41" s="4" t="s">
        <v>727</v>
      </c>
    </row>
    <row r="42" spans="1:23" x14ac:dyDescent="0.25">
      <c r="A42" s="3">
        <v>15208810185</v>
      </c>
      <c r="B42" s="4" t="s">
        <v>728</v>
      </c>
      <c r="C42" s="4" t="s">
        <v>23</v>
      </c>
      <c r="D42" s="4" t="s">
        <v>111</v>
      </c>
      <c r="E42" s="5" t="s">
        <v>112</v>
      </c>
      <c r="F42" s="4"/>
      <c r="G42" s="4"/>
      <c r="H42" s="4"/>
      <c r="I42" s="4"/>
      <c r="J42" s="4"/>
      <c r="K42" s="4"/>
      <c r="L42" s="4"/>
      <c r="M42" s="4" t="s">
        <v>422</v>
      </c>
      <c r="N42" s="4" t="s">
        <v>703</v>
      </c>
      <c r="O42" s="4" t="str">
        <f>VLOOKUP(P42,[1]CAMPAIGN!$A$1:$B$207,2,0)</f>
        <v>USA</v>
      </c>
      <c r="P42" s="4" t="s">
        <v>383</v>
      </c>
      <c r="Q42" s="5" t="s">
        <v>423</v>
      </c>
      <c r="R42" s="6">
        <v>46343</v>
      </c>
      <c r="S42" s="6">
        <v>46345</v>
      </c>
      <c r="T42" s="4" t="s">
        <v>726</v>
      </c>
      <c r="U42" s="4"/>
      <c r="V42" s="4"/>
      <c r="W42" s="4" t="s">
        <v>727</v>
      </c>
    </row>
    <row r="43" spans="1:23" x14ac:dyDescent="0.25">
      <c r="A43" s="3">
        <v>19412339912</v>
      </c>
      <c r="B43" s="4" t="s">
        <v>728</v>
      </c>
      <c r="C43" s="4" t="s">
        <v>23</v>
      </c>
      <c r="D43" s="4" t="s">
        <v>113</v>
      </c>
      <c r="E43" s="5" t="s">
        <v>114</v>
      </c>
      <c r="F43" s="4"/>
      <c r="G43" s="4"/>
      <c r="H43" s="4"/>
      <c r="I43" s="4"/>
      <c r="J43" s="4"/>
      <c r="K43" s="4"/>
      <c r="L43" s="4"/>
      <c r="M43" s="4" t="s">
        <v>424</v>
      </c>
      <c r="N43" s="4" t="s">
        <v>687</v>
      </c>
      <c r="O43" s="4" t="str">
        <f>VLOOKUP(P43,[1]CAMPAIGN!$A$1:$B$207,2,0)</f>
        <v>USA</v>
      </c>
      <c r="P43" s="4" t="s">
        <v>383</v>
      </c>
      <c r="Q43" s="5" t="s">
        <v>425</v>
      </c>
      <c r="R43" s="6">
        <v>46343</v>
      </c>
      <c r="S43" s="6">
        <v>46345</v>
      </c>
      <c r="T43" s="4" t="s">
        <v>726</v>
      </c>
      <c r="U43" s="4"/>
      <c r="V43" s="4"/>
      <c r="W43" s="4" t="s">
        <v>727</v>
      </c>
    </row>
    <row r="44" spans="1:23" x14ac:dyDescent="0.25">
      <c r="A44" s="3">
        <v>17024836811</v>
      </c>
      <c r="B44" s="4" t="s">
        <v>728</v>
      </c>
      <c r="C44" s="4" t="s">
        <v>23</v>
      </c>
      <c r="D44" s="4" t="s">
        <v>115</v>
      </c>
      <c r="E44" s="5" t="s">
        <v>116</v>
      </c>
      <c r="F44" s="4"/>
      <c r="G44" s="4"/>
      <c r="H44" s="4"/>
      <c r="I44" s="4"/>
      <c r="J44" s="4"/>
      <c r="K44" s="4"/>
      <c r="L44" s="4"/>
      <c r="M44" s="4" t="s">
        <v>426</v>
      </c>
      <c r="N44" s="4" t="s">
        <v>690</v>
      </c>
      <c r="O44" s="4" t="str">
        <f>VLOOKUP(P44,[1]CAMPAIGN!$A$1:$B$207,2,0)</f>
        <v>USA</v>
      </c>
      <c r="P44" s="4" t="s">
        <v>383</v>
      </c>
      <c r="Q44" s="5" t="s">
        <v>427</v>
      </c>
      <c r="R44" s="6">
        <v>46343</v>
      </c>
      <c r="S44" s="6">
        <v>46345</v>
      </c>
      <c r="T44" s="4" t="s">
        <v>726</v>
      </c>
      <c r="U44" s="4"/>
      <c r="V44" s="4"/>
      <c r="W44" s="4" t="s">
        <v>727</v>
      </c>
    </row>
    <row r="45" spans="1:23" x14ac:dyDescent="0.25">
      <c r="A45" s="3">
        <v>18006829497</v>
      </c>
      <c r="B45" s="4" t="s">
        <v>728</v>
      </c>
      <c r="C45" s="4" t="s">
        <v>23</v>
      </c>
      <c r="D45" s="4" t="s">
        <v>117</v>
      </c>
      <c r="E45" s="5" t="s">
        <v>118</v>
      </c>
      <c r="F45" s="4"/>
      <c r="G45" s="4"/>
      <c r="H45" s="4"/>
      <c r="I45" s="4"/>
      <c r="J45" s="4"/>
      <c r="K45" s="4"/>
      <c r="L45" s="4"/>
      <c r="M45" s="4" t="s">
        <v>429</v>
      </c>
      <c r="N45" s="4" t="s">
        <v>698</v>
      </c>
      <c r="O45" s="4" t="str">
        <f>VLOOKUP(P45,[1]CAMPAIGN!$A$1:$B$207,2,0)</f>
        <v>USA</v>
      </c>
      <c r="P45" s="4" t="s">
        <v>383</v>
      </c>
      <c r="Q45" s="5" t="s">
        <v>428</v>
      </c>
      <c r="R45" s="6">
        <v>46343</v>
      </c>
      <c r="S45" s="6">
        <v>46345</v>
      </c>
      <c r="T45" s="4" t="s">
        <v>726</v>
      </c>
      <c r="U45" s="4"/>
      <c r="V45" s="4"/>
      <c r="W45" s="4" t="s">
        <v>727</v>
      </c>
    </row>
    <row r="46" spans="1:23" x14ac:dyDescent="0.25">
      <c r="A46" s="3">
        <v>16193023035</v>
      </c>
      <c r="B46" s="4" t="s">
        <v>728</v>
      </c>
      <c r="C46" s="4" t="s">
        <v>23</v>
      </c>
      <c r="D46" s="4" t="s">
        <v>119</v>
      </c>
      <c r="E46" s="5" t="s">
        <v>120</v>
      </c>
      <c r="F46" s="4"/>
      <c r="G46" s="4"/>
      <c r="H46" s="4"/>
      <c r="I46" s="4"/>
      <c r="J46" s="4"/>
      <c r="K46" s="4"/>
      <c r="L46" s="4"/>
      <c r="M46" s="4" t="s">
        <v>430</v>
      </c>
      <c r="N46" s="4" t="s">
        <v>686</v>
      </c>
      <c r="O46" s="4" t="str">
        <f>VLOOKUP(P46,[1]CAMPAIGN!$A$1:$B$207,2,0)</f>
        <v>USA</v>
      </c>
      <c r="P46" s="4" t="s">
        <v>383</v>
      </c>
      <c r="Q46" s="5" t="s">
        <v>431</v>
      </c>
      <c r="R46" s="6">
        <v>46343</v>
      </c>
      <c r="S46" s="6">
        <v>46345</v>
      </c>
      <c r="T46" s="4" t="s">
        <v>726</v>
      </c>
      <c r="U46" s="4"/>
      <c r="V46" s="4"/>
      <c r="W46" s="4" t="s">
        <v>727</v>
      </c>
    </row>
    <row r="47" spans="1:23" x14ac:dyDescent="0.25">
      <c r="A47" s="3">
        <v>17136360000</v>
      </c>
      <c r="B47" s="4" t="s">
        <v>728</v>
      </c>
      <c r="C47" s="4" t="s">
        <v>23</v>
      </c>
      <c r="D47" s="4" t="s">
        <v>121</v>
      </c>
      <c r="E47" s="5" t="s">
        <v>122</v>
      </c>
      <c r="F47" s="4"/>
      <c r="G47" s="4"/>
      <c r="H47" s="4"/>
      <c r="I47" s="4"/>
      <c r="J47" s="4"/>
      <c r="K47" s="4"/>
      <c r="L47" s="4"/>
      <c r="M47" s="4" t="s">
        <v>432</v>
      </c>
      <c r="N47" s="4" t="s">
        <v>693</v>
      </c>
      <c r="O47" s="4" t="str">
        <f>VLOOKUP(P47,[1]CAMPAIGN!$A$1:$B$207,2,0)</f>
        <v>USA</v>
      </c>
      <c r="P47" s="4" t="s">
        <v>383</v>
      </c>
      <c r="Q47" s="5" t="s">
        <v>433</v>
      </c>
      <c r="R47" s="6">
        <v>46343</v>
      </c>
      <c r="S47" s="6">
        <v>46345</v>
      </c>
      <c r="T47" s="4" t="s">
        <v>726</v>
      </c>
      <c r="U47" s="4"/>
      <c r="V47" s="4"/>
      <c r="W47" s="4" t="s">
        <v>727</v>
      </c>
    </row>
    <row r="48" spans="1:23" x14ac:dyDescent="0.25">
      <c r="A48" s="3">
        <v>18028652000</v>
      </c>
      <c r="B48" s="4" t="s">
        <v>728</v>
      </c>
      <c r="C48" s="4" t="s">
        <v>23</v>
      </c>
      <c r="D48" s="4" t="s">
        <v>123</v>
      </c>
      <c r="E48" s="5" t="s">
        <v>124</v>
      </c>
      <c r="F48" s="4"/>
      <c r="G48" s="4"/>
      <c r="H48" s="4"/>
      <c r="I48" s="4"/>
      <c r="J48" s="4"/>
      <c r="K48" s="4"/>
      <c r="L48" s="4"/>
      <c r="M48" s="4" t="s">
        <v>434</v>
      </c>
      <c r="N48" s="4" t="s">
        <v>706</v>
      </c>
      <c r="O48" s="4" t="str">
        <f>VLOOKUP(P48,[1]CAMPAIGN!$A$1:$B$207,2,0)</f>
        <v>USA</v>
      </c>
      <c r="P48" s="4" t="s">
        <v>383</v>
      </c>
      <c r="Q48" s="5" t="s">
        <v>435</v>
      </c>
      <c r="R48" s="6">
        <v>46343</v>
      </c>
      <c r="S48" s="6">
        <v>46345</v>
      </c>
      <c r="T48" s="4" t="s">
        <v>726</v>
      </c>
      <c r="U48" s="4"/>
      <c r="V48" s="4"/>
      <c r="W48" s="4" t="s">
        <v>727</v>
      </c>
    </row>
    <row r="49" spans="1:23" x14ac:dyDescent="0.25">
      <c r="A49" s="3">
        <v>12148530989</v>
      </c>
      <c r="B49" s="4" t="s">
        <v>728</v>
      </c>
      <c r="C49" s="4" t="s">
        <v>23</v>
      </c>
      <c r="D49" s="4" t="s">
        <v>125</v>
      </c>
      <c r="E49" s="5" t="s">
        <v>126</v>
      </c>
      <c r="F49" s="4"/>
      <c r="G49" s="4"/>
      <c r="H49" s="4"/>
      <c r="I49" s="4"/>
      <c r="J49" s="4"/>
      <c r="K49" s="4"/>
      <c r="L49" s="4"/>
      <c r="M49" s="4" t="s">
        <v>436</v>
      </c>
      <c r="N49" s="4" t="s">
        <v>693</v>
      </c>
      <c r="O49" s="4" t="str">
        <f>VLOOKUP(P49,[1]CAMPAIGN!$A$1:$B$207,2,0)</f>
        <v>USA</v>
      </c>
      <c r="P49" s="4" t="s">
        <v>383</v>
      </c>
      <c r="Q49" s="4"/>
      <c r="R49" s="6">
        <v>46343</v>
      </c>
      <c r="S49" s="6">
        <v>46345</v>
      </c>
      <c r="T49" s="4" t="s">
        <v>726</v>
      </c>
      <c r="U49" s="4"/>
      <c r="V49" s="4"/>
      <c r="W49" s="4" t="s">
        <v>727</v>
      </c>
    </row>
    <row r="50" spans="1:23" x14ac:dyDescent="0.25">
      <c r="A50" s="3">
        <v>15622691411</v>
      </c>
      <c r="B50" s="4" t="s">
        <v>728</v>
      </c>
      <c r="C50" s="4" t="s">
        <v>23</v>
      </c>
      <c r="D50" s="4" t="s">
        <v>127</v>
      </c>
      <c r="E50" s="5" t="s">
        <v>128</v>
      </c>
      <c r="F50" s="4"/>
      <c r="G50" s="4"/>
      <c r="H50" s="4"/>
      <c r="I50" s="4"/>
      <c r="J50" s="4"/>
      <c r="K50" s="4"/>
      <c r="L50" s="4"/>
      <c r="M50" s="4" t="s">
        <v>437</v>
      </c>
      <c r="N50" s="4" t="s">
        <v>686</v>
      </c>
      <c r="O50" s="4" t="str">
        <f>VLOOKUP(P50,[1]CAMPAIGN!$A$1:$B$207,2,0)</f>
        <v>USA</v>
      </c>
      <c r="P50" s="4" t="s">
        <v>383</v>
      </c>
      <c r="Q50" s="5" t="s">
        <v>438</v>
      </c>
      <c r="R50" s="6">
        <v>46343</v>
      </c>
      <c r="S50" s="6">
        <v>46345</v>
      </c>
      <c r="T50" s="4" t="s">
        <v>726</v>
      </c>
      <c r="U50" s="4"/>
      <c r="V50" s="4"/>
      <c r="W50" s="4" t="s">
        <v>727</v>
      </c>
    </row>
    <row r="51" spans="1:23" x14ac:dyDescent="0.25">
      <c r="A51" s="3">
        <v>19199464846</v>
      </c>
      <c r="B51" s="4" t="s">
        <v>728</v>
      </c>
      <c r="C51" s="4" t="s">
        <v>23</v>
      </c>
      <c r="D51" s="4" t="s">
        <v>129</v>
      </c>
      <c r="E51" s="5" t="s">
        <v>130</v>
      </c>
      <c r="F51" s="4"/>
      <c r="G51" s="4"/>
      <c r="H51" s="4"/>
      <c r="I51" s="4"/>
      <c r="J51" s="4"/>
      <c r="K51" s="4"/>
      <c r="L51" s="4"/>
      <c r="M51" s="4" t="s">
        <v>439</v>
      </c>
      <c r="N51" s="4" t="s">
        <v>685</v>
      </c>
      <c r="O51" s="4" t="str">
        <f>VLOOKUP(P51,[1]CAMPAIGN!$A$1:$B$207,2,0)</f>
        <v>USA</v>
      </c>
      <c r="P51" s="4" t="s">
        <v>383</v>
      </c>
      <c r="Q51" s="5" t="s">
        <v>440</v>
      </c>
      <c r="R51" s="6">
        <v>46343</v>
      </c>
      <c r="S51" s="6">
        <v>46345</v>
      </c>
      <c r="T51" s="4" t="s">
        <v>726</v>
      </c>
      <c r="U51" s="4"/>
      <c r="V51" s="4"/>
      <c r="W51" s="4" t="s">
        <v>727</v>
      </c>
    </row>
    <row r="52" spans="1:23" x14ac:dyDescent="0.25">
      <c r="A52" s="3">
        <v>18334915238</v>
      </c>
      <c r="B52" s="4" t="s">
        <v>728</v>
      </c>
      <c r="C52" s="4" t="s">
        <v>23</v>
      </c>
      <c r="D52" s="4" t="s">
        <v>131</v>
      </c>
      <c r="E52" s="5" t="s">
        <v>132</v>
      </c>
      <c r="F52" s="4"/>
      <c r="G52" s="4"/>
      <c r="H52" s="4"/>
      <c r="I52" s="4"/>
      <c r="J52" s="4"/>
      <c r="K52" s="4"/>
      <c r="L52" s="4"/>
      <c r="M52" s="4" t="s">
        <v>442</v>
      </c>
      <c r="N52" s="4" t="s">
        <v>707</v>
      </c>
      <c r="O52" s="4" t="str">
        <f>VLOOKUP(P52,[1]CAMPAIGN!$A$1:$B$207,2,0)</f>
        <v>USA</v>
      </c>
      <c r="P52" s="4" t="s">
        <v>383</v>
      </c>
      <c r="Q52" s="5" t="s">
        <v>441</v>
      </c>
      <c r="R52" s="6">
        <v>46343</v>
      </c>
      <c r="S52" s="6">
        <v>46345</v>
      </c>
      <c r="T52" s="4" t="s">
        <v>726</v>
      </c>
      <c r="U52" s="4"/>
      <c r="V52" s="4"/>
      <c r="W52" s="4" t="s">
        <v>727</v>
      </c>
    </row>
    <row r="53" spans="1:23" x14ac:dyDescent="0.25">
      <c r="A53" s="3">
        <v>18663740354</v>
      </c>
      <c r="B53" s="4" t="s">
        <v>728</v>
      </c>
      <c r="C53" s="4" t="s">
        <v>23</v>
      </c>
      <c r="D53" s="4" t="s">
        <v>133</v>
      </c>
      <c r="E53" s="5" t="s">
        <v>134</v>
      </c>
      <c r="F53" s="4"/>
      <c r="G53" s="4"/>
      <c r="H53" s="4"/>
      <c r="I53" s="4"/>
      <c r="J53" s="4"/>
      <c r="K53" s="4"/>
      <c r="L53" s="4"/>
      <c r="M53" s="4" t="s">
        <v>443</v>
      </c>
      <c r="N53" s="4" t="s">
        <v>691</v>
      </c>
      <c r="O53" s="4" t="str">
        <f>VLOOKUP(P53,[1]CAMPAIGN!$A$1:$B$207,2,0)</f>
        <v>USA</v>
      </c>
      <c r="P53" s="4" t="s">
        <v>383</v>
      </c>
      <c r="Q53" s="5" t="s">
        <v>444</v>
      </c>
      <c r="R53" s="6">
        <v>46343</v>
      </c>
      <c r="S53" s="6">
        <v>46345</v>
      </c>
      <c r="T53" s="4" t="s">
        <v>726</v>
      </c>
      <c r="U53" s="4"/>
      <c r="V53" s="4"/>
      <c r="W53" s="4" t="s">
        <v>727</v>
      </c>
    </row>
    <row r="54" spans="1:23" x14ac:dyDescent="0.25">
      <c r="A54" s="3">
        <v>18663604642</v>
      </c>
      <c r="B54" s="4" t="s">
        <v>728</v>
      </c>
      <c r="C54" s="4" t="s">
        <v>23</v>
      </c>
      <c r="D54" s="4" t="s">
        <v>135</v>
      </c>
      <c r="E54" s="5" t="s">
        <v>136</v>
      </c>
      <c r="F54" s="4"/>
      <c r="G54" s="4"/>
      <c r="H54" s="4"/>
      <c r="I54" s="4"/>
      <c r="J54" s="4"/>
      <c r="K54" s="4"/>
      <c r="L54" s="4"/>
      <c r="M54" s="4" t="s">
        <v>446</v>
      </c>
      <c r="N54" s="4" t="s">
        <v>686</v>
      </c>
      <c r="O54" s="4" t="str">
        <f>VLOOKUP(P54,[1]CAMPAIGN!$A$1:$B$207,2,0)</f>
        <v>USA</v>
      </c>
      <c r="P54" s="4" t="s">
        <v>383</v>
      </c>
      <c r="Q54" s="5" t="s">
        <v>445</v>
      </c>
      <c r="R54" s="6">
        <v>46343</v>
      </c>
      <c r="S54" s="6">
        <v>46345</v>
      </c>
      <c r="T54" s="4" t="s">
        <v>726</v>
      </c>
      <c r="U54" s="4"/>
      <c r="V54" s="4"/>
      <c r="W54" s="4" t="s">
        <v>727</v>
      </c>
    </row>
    <row r="55" spans="1:23" x14ac:dyDescent="0.25">
      <c r="A55" s="3">
        <v>18327023045</v>
      </c>
      <c r="B55" s="4" t="s">
        <v>728</v>
      </c>
      <c r="C55" s="4" t="s">
        <v>23</v>
      </c>
      <c r="D55" s="4" t="s">
        <v>137</v>
      </c>
      <c r="E55" s="5" t="s">
        <v>138</v>
      </c>
      <c r="F55" s="4"/>
      <c r="G55" s="4"/>
      <c r="H55" s="4"/>
      <c r="I55" s="4"/>
      <c r="J55" s="4"/>
      <c r="K55" s="4"/>
      <c r="L55" s="4"/>
      <c r="M55" s="4" t="s">
        <v>447</v>
      </c>
      <c r="N55" s="4" t="s">
        <v>693</v>
      </c>
      <c r="O55" s="4" t="str">
        <f>VLOOKUP(P55,[1]CAMPAIGN!$A$1:$B$207,2,0)</f>
        <v>USA</v>
      </c>
      <c r="P55" s="4" t="s">
        <v>383</v>
      </c>
      <c r="Q55" s="5" t="s">
        <v>448</v>
      </c>
      <c r="R55" s="6">
        <v>46343</v>
      </c>
      <c r="S55" s="6">
        <v>46345</v>
      </c>
      <c r="T55" s="4" t="s">
        <v>726</v>
      </c>
      <c r="U55" s="4"/>
      <c r="V55" s="4"/>
      <c r="W55" s="4" t="s">
        <v>727</v>
      </c>
    </row>
    <row r="56" spans="1:23" x14ac:dyDescent="0.25">
      <c r="A56" s="3">
        <v>18004261064</v>
      </c>
      <c r="B56" s="4" t="s">
        <v>728</v>
      </c>
      <c r="C56" s="4" t="s">
        <v>23</v>
      </c>
      <c r="D56" s="4" t="s">
        <v>139</v>
      </c>
      <c r="E56" s="5" t="s">
        <v>140</v>
      </c>
      <c r="F56" s="4"/>
      <c r="G56" s="4"/>
      <c r="H56" s="4"/>
      <c r="I56" s="4"/>
      <c r="J56" s="4"/>
      <c r="K56" s="4"/>
      <c r="L56" s="4"/>
      <c r="M56" s="4" t="s">
        <v>449</v>
      </c>
      <c r="N56" s="4" t="s">
        <v>684</v>
      </c>
      <c r="O56" s="4" t="str">
        <f>VLOOKUP(P56,[1]CAMPAIGN!$A$1:$B$207,2,0)</f>
        <v>USA</v>
      </c>
      <c r="P56" s="4" t="s">
        <v>383</v>
      </c>
      <c r="Q56" s="5" t="s">
        <v>450</v>
      </c>
      <c r="R56" s="6">
        <v>46343</v>
      </c>
      <c r="S56" s="6">
        <v>46345</v>
      </c>
      <c r="T56" s="4" t="s">
        <v>726</v>
      </c>
      <c r="U56" s="4"/>
      <c r="V56" s="4"/>
      <c r="W56" s="4" t="s">
        <v>727</v>
      </c>
    </row>
    <row r="57" spans="1:23" x14ac:dyDescent="0.25">
      <c r="A57" s="3">
        <v>19842011919</v>
      </c>
      <c r="B57" s="4" t="s">
        <v>728</v>
      </c>
      <c r="C57" s="4" t="s">
        <v>23</v>
      </c>
      <c r="D57" s="4" t="s">
        <v>141</v>
      </c>
      <c r="E57" s="5" t="s">
        <v>142</v>
      </c>
      <c r="F57" s="4"/>
      <c r="G57" s="4"/>
      <c r="H57" s="4"/>
      <c r="I57" s="4"/>
      <c r="J57" s="4"/>
      <c r="K57" s="4"/>
      <c r="L57" s="4"/>
      <c r="M57" s="4" t="s">
        <v>451</v>
      </c>
      <c r="N57" s="4" t="s">
        <v>685</v>
      </c>
      <c r="O57" s="4" t="str">
        <f>VLOOKUP(P57,[1]CAMPAIGN!$A$1:$B$207,2,0)</f>
        <v>USA</v>
      </c>
      <c r="P57" s="4" t="s">
        <v>383</v>
      </c>
      <c r="Q57" s="5" t="s">
        <v>452</v>
      </c>
      <c r="R57" s="6">
        <v>46343</v>
      </c>
      <c r="S57" s="6">
        <v>46345</v>
      </c>
      <c r="T57" s="4" t="s">
        <v>726</v>
      </c>
      <c r="U57" s="4"/>
      <c r="V57" s="4"/>
      <c r="W57" s="4" t="s">
        <v>727</v>
      </c>
    </row>
    <row r="58" spans="1:23" x14ac:dyDescent="0.25">
      <c r="A58" s="3" t="s">
        <v>356</v>
      </c>
      <c r="B58" s="4" t="s">
        <v>728</v>
      </c>
      <c r="C58" s="4" t="s">
        <v>23</v>
      </c>
      <c r="D58" s="4" t="s">
        <v>143</v>
      </c>
      <c r="E58" s="5" t="s">
        <v>144</v>
      </c>
      <c r="F58" s="4"/>
      <c r="G58" s="4"/>
      <c r="H58" s="4"/>
      <c r="I58" s="4"/>
      <c r="J58" s="4"/>
      <c r="K58" s="4"/>
      <c r="L58" s="4"/>
      <c r="M58" s="4" t="s">
        <v>383</v>
      </c>
      <c r="N58" s="4" t="s">
        <v>383</v>
      </c>
      <c r="O58" s="4" t="str">
        <f>VLOOKUP(P58,[1]CAMPAIGN!$A$1:$B$207,2,0)</f>
        <v>USA</v>
      </c>
      <c r="P58" s="4" t="s">
        <v>383</v>
      </c>
      <c r="Q58" s="4" t="s">
        <v>356</v>
      </c>
      <c r="R58" s="6">
        <v>46343</v>
      </c>
      <c r="S58" s="6">
        <v>46345</v>
      </c>
      <c r="T58" s="4" t="s">
        <v>726</v>
      </c>
      <c r="U58" s="4"/>
      <c r="V58" s="4"/>
      <c r="W58" s="4" t="s">
        <v>727</v>
      </c>
    </row>
    <row r="59" spans="1:23" x14ac:dyDescent="0.25">
      <c r="A59" s="3">
        <v>18589331860</v>
      </c>
      <c r="B59" s="4" t="s">
        <v>728</v>
      </c>
      <c r="C59" s="4" t="s">
        <v>23</v>
      </c>
      <c r="D59" s="4" t="s">
        <v>145</v>
      </c>
      <c r="E59" s="5" t="s">
        <v>670</v>
      </c>
      <c r="F59" s="4"/>
      <c r="G59" s="4"/>
      <c r="H59" s="4"/>
      <c r="I59" s="4"/>
      <c r="J59" s="4"/>
      <c r="K59" s="4"/>
      <c r="L59" s="4"/>
      <c r="M59" s="4" t="s">
        <v>454</v>
      </c>
      <c r="N59" s="4" t="s">
        <v>686</v>
      </c>
      <c r="O59" s="4" t="str">
        <f>VLOOKUP(P59,[1]CAMPAIGN!$A$1:$B$207,2,0)</f>
        <v>USA</v>
      </c>
      <c r="P59" s="4" t="s">
        <v>383</v>
      </c>
      <c r="Q59" s="9" t="s">
        <v>453</v>
      </c>
      <c r="R59" s="6">
        <v>46343</v>
      </c>
      <c r="S59" s="6">
        <v>46345</v>
      </c>
      <c r="T59" s="4" t="s">
        <v>726</v>
      </c>
      <c r="U59" s="4"/>
      <c r="V59" s="4"/>
      <c r="W59" s="4" t="s">
        <v>727</v>
      </c>
    </row>
    <row r="60" spans="1:23" x14ac:dyDescent="0.25">
      <c r="A60" s="3">
        <v>18005002120</v>
      </c>
      <c r="B60" s="4" t="s">
        <v>728</v>
      </c>
      <c r="C60" s="4" t="s">
        <v>23</v>
      </c>
      <c r="D60" s="4" t="s">
        <v>146</v>
      </c>
      <c r="E60" s="5" t="s">
        <v>147</v>
      </c>
      <c r="F60" s="4"/>
      <c r="G60" s="4"/>
      <c r="H60" s="4"/>
      <c r="I60" s="4"/>
      <c r="J60" s="4"/>
      <c r="K60" s="4"/>
      <c r="L60" s="4"/>
      <c r="M60" s="4" t="s">
        <v>455</v>
      </c>
      <c r="N60" s="4" t="s">
        <v>687</v>
      </c>
      <c r="O60" s="4" t="str">
        <f>VLOOKUP(P60,[1]CAMPAIGN!$A$1:$B$207,2,0)</f>
        <v>USA</v>
      </c>
      <c r="P60" s="4" t="s">
        <v>383</v>
      </c>
      <c r="Q60" s="5" t="s">
        <v>456</v>
      </c>
      <c r="R60" s="6">
        <v>46343</v>
      </c>
      <c r="S60" s="6">
        <v>46345</v>
      </c>
      <c r="T60" s="4" t="s">
        <v>726</v>
      </c>
      <c r="U60" s="4"/>
      <c r="V60" s="4"/>
      <c r="W60" s="4" t="s">
        <v>727</v>
      </c>
    </row>
    <row r="61" spans="1:23" x14ac:dyDescent="0.25">
      <c r="A61" s="3">
        <v>17349298080</v>
      </c>
      <c r="B61" s="4" t="s">
        <v>728</v>
      </c>
      <c r="C61" s="4" t="s">
        <v>23</v>
      </c>
      <c r="D61" s="4" t="s">
        <v>148</v>
      </c>
      <c r="E61" s="5" t="s">
        <v>149</v>
      </c>
      <c r="F61" s="4"/>
      <c r="G61" s="4"/>
      <c r="H61" s="4"/>
      <c r="I61" s="4"/>
      <c r="J61" s="4"/>
      <c r="K61" s="4"/>
      <c r="L61" s="4"/>
      <c r="M61" s="4" t="s">
        <v>458</v>
      </c>
      <c r="N61" s="4" t="s">
        <v>688</v>
      </c>
      <c r="O61" s="4" t="str">
        <f>VLOOKUP(P61,[1]CAMPAIGN!$A$1:$B$207,2,0)</f>
        <v>USA</v>
      </c>
      <c r="P61" s="4" t="s">
        <v>383</v>
      </c>
      <c r="Q61" s="5" t="s">
        <v>457</v>
      </c>
      <c r="R61" s="6">
        <v>46343</v>
      </c>
      <c r="S61" s="6">
        <v>46345</v>
      </c>
      <c r="T61" s="4" t="s">
        <v>726</v>
      </c>
      <c r="U61" s="4"/>
      <c r="V61" s="4"/>
      <c r="W61" s="4" t="s">
        <v>727</v>
      </c>
    </row>
    <row r="62" spans="1:23" x14ac:dyDescent="0.25">
      <c r="A62" s="3">
        <v>19164451254</v>
      </c>
      <c r="B62" s="4" t="s">
        <v>728</v>
      </c>
      <c r="C62" s="4" t="s">
        <v>23</v>
      </c>
      <c r="D62" s="4" t="s">
        <v>150</v>
      </c>
      <c r="E62" s="5" t="s">
        <v>151</v>
      </c>
      <c r="F62" s="4"/>
      <c r="G62" s="4"/>
      <c r="H62" s="4"/>
      <c r="I62" s="4"/>
      <c r="J62" s="4"/>
      <c r="K62" s="4"/>
      <c r="L62" s="4"/>
      <c r="M62" s="4" t="s">
        <v>460</v>
      </c>
      <c r="N62" s="4" t="s">
        <v>689</v>
      </c>
      <c r="O62" s="4" t="str">
        <f>VLOOKUP(P62,[1]CAMPAIGN!$A$1:$B$207,2,0)</f>
        <v>USA</v>
      </c>
      <c r="P62" s="4" t="s">
        <v>383</v>
      </c>
      <c r="Q62" s="5" t="s">
        <v>459</v>
      </c>
      <c r="R62" s="6">
        <v>46343</v>
      </c>
      <c r="S62" s="6">
        <v>46345</v>
      </c>
      <c r="T62" s="4" t="s">
        <v>726</v>
      </c>
      <c r="U62" s="4"/>
      <c r="V62" s="4"/>
      <c r="W62" s="4" t="s">
        <v>727</v>
      </c>
    </row>
    <row r="63" spans="1:23" x14ac:dyDescent="0.25">
      <c r="A63" s="3">
        <v>13149154113</v>
      </c>
      <c r="B63" s="4" t="s">
        <v>728</v>
      </c>
      <c r="C63" s="4" t="s">
        <v>23</v>
      </c>
      <c r="D63" s="4" t="s">
        <v>152</v>
      </c>
      <c r="E63" s="5" t="s">
        <v>153</v>
      </c>
      <c r="F63" s="4"/>
      <c r="G63" s="4"/>
      <c r="H63" s="4"/>
      <c r="I63" s="4"/>
      <c r="J63" s="4"/>
      <c r="K63" s="4"/>
      <c r="L63" s="4"/>
      <c r="M63" s="4" t="s">
        <v>461</v>
      </c>
      <c r="N63" s="4" t="s">
        <v>696</v>
      </c>
      <c r="O63" s="4" t="str">
        <f>VLOOKUP(P63,[1]CAMPAIGN!$A$1:$B$207,2,0)</f>
        <v>USA</v>
      </c>
      <c r="P63" s="4" t="s">
        <v>383</v>
      </c>
      <c r="Q63" s="5" t="s">
        <v>462</v>
      </c>
      <c r="R63" s="6">
        <v>46343</v>
      </c>
      <c r="S63" s="6">
        <v>46345</v>
      </c>
      <c r="T63" s="4" t="s">
        <v>726</v>
      </c>
      <c r="U63" s="4"/>
      <c r="V63" s="4"/>
      <c r="W63" s="4" t="s">
        <v>727</v>
      </c>
    </row>
    <row r="64" spans="1:23" x14ac:dyDescent="0.25">
      <c r="A64" s="3">
        <v>15418633153</v>
      </c>
      <c r="B64" s="4" t="s">
        <v>728</v>
      </c>
      <c r="C64" s="4" t="s">
        <v>23</v>
      </c>
      <c r="D64" s="4" t="s">
        <v>154</v>
      </c>
      <c r="E64" s="5" t="s">
        <v>671</v>
      </c>
      <c r="F64" s="4"/>
      <c r="G64" s="4"/>
      <c r="H64" s="4"/>
      <c r="I64" s="4"/>
      <c r="J64" s="4"/>
      <c r="K64" s="4"/>
      <c r="L64" s="4"/>
      <c r="M64" s="4" t="s">
        <v>463</v>
      </c>
      <c r="N64" s="4" t="s">
        <v>700</v>
      </c>
      <c r="O64" s="4" t="str">
        <f>VLOOKUP(P64,[1]CAMPAIGN!$A$1:$B$207,2,0)</f>
        <v>USA</v>
      </c>
      <c r="P64" s="4" t="s">
        <v>383</v>
      </c>
      <c r="Q64" s="5" t="s">
        <v>464</v>
      </c>
      <c r="R64" s="6">
        <v>46343</v>
      </c>
      <c r="S64" s="6">
        <v>46345</v>
      </c>
      <c r="T64" s="4" t="s">
        <v>726</v>
      </c>
      <c r="U64" s="4"/>
      <c r="V64" s="4"/>
      <c r="W64" s="4" t="s">
        <v>727</v>
      </c>
    </row>
    <row r="65" spans="1:23" x14ac:dyDescent="0.25">
      <c r="A65" s="3">
        <v>16172977089</v>
      </c>
      <c r="B65" s="4" t="s">
        <v>728</v>
      </c>
      <c r="C65" s="4" t="s">
        <v>23</v>
      </c>
      <c r="D65" s="4" t="s">
        <v>155</v>
      </c>
      <c r="E65" s="5" t="s">
        <v>156</v>
      </c>
      <c r="F65" s="4"/>
      <c r="G65" s="4"/>
      <c r="H65" s="4"/>
      <c r="I65" s="4"/>
      <c r="J65" s="4"/>
      <c r="K65" s="4"/>
      <c r="L65" s="4"/>
      <c r="M65" s="4" t="s">
        <v>466</v>
      </c>
      <c r="N65" s="4" t="s">
        <v>684</v>
      </c>
      <c r="O65" s="4" t="str">
        <f>VLOOKUP(P65,[1]CAMPAIGN!$A$1:$B$207,2,0)</f>
        <v>USA</v>
      </c>
      <c r="P65" s="4" t="s">
        <v>383</v>
      </c>
      <c r="Q65" s="5" t="s">
        <v>465</v>
      </c>
      <c r="R65" s="6">
        <v>46343</v>
      </c>
      <c r="S65" s="6">
        <v>46345</v>
      </c>
      <c r="T65" s="4" t="s">
        <v>726</v>
      </c>
      <c r="U65" s="4"/>
      <c r="V65" s="4"/>
      <c r="W65" s="4" t="s">
        <v>727</v>
      </c>
    </row>
    <row r="66" spans="1:23" x14ac:dyDescent="0.25">
      <c r="A66" s="3">
        <v>18662336424</v>
      </c>
      <c r="B66" s="4" t="s">
        <v>728</v>
      </c>
      <c r="C66" s="4" t="s">
        <v>23</v>
      </c>
      <c r="D66" s="4" t="s">
        <v>157</v>
      </c>
      <c r="E66" s="5" t="s">
        <v>158</v>
      </c>
      <c r="F66" s="4"/>
      <c r="G66" s="4"/>
      <c r="H66" s="4"/>
      <c r="I66" s="4"/>
      <c r="J66" s="4"/>
      <c r="K66" s="4"/>
      <c r="L66" s="4"/>
      <c r="M66" s="4" t="s">
        <v>467</v>
      </c>
      <c r="N66" s="4" t="s">
        <v>703</v>
      </c>
      <c r="O66" s="4" t="str">
        <f>VLOOKUP(P66,[1]CAMPAIGN!$A$1:$B$207,2,0)</f>
        <v>USA</v>
      </c>
      <c r="P66" s="4" t="s">
        <v>383</v>
      </c>
      <c r="Q66" s="5" t="s">
        <v>468</v>
      </c>
      <c r="R66" s="6">
        <v>46343</v>
      </c>
      <c r="S66" s="6">
        <v>46345</v>
      </c>
      <c r="T66" s="4" t="s">
        <v>726</v>
      </c>
      <c r="U66" s="4"/>
      <c r="V66" s="4"/>
      <c r="W66" s="4" t="s">
        <v>727</v>
      </c>
    </row>
    <row r="67" spans="1:23" x14ac:dyDescent="0.25">
      <c r="A67" s="3">
        <v>12076324789</v>
      </c>
      <c r="B67" s="4" t="s">
        <v>728</v>
      </c>
      <c r="C67" s="4" t="s">
        <v>23</v>
      </c>
      <c r="D67" s="4" t="s">
        <v>159</v>
      </c>
      <c r="E67" s="5" t="s">
        <v>672</v>
      </c>
      <c r="F67" s="4"/>
      <c r="G67" s="4"/>
      <c r="H67" s="4"/>
      <c r="I67" s="4"/>
      <c r="J67" s="4"/>
      <c r="K67" s="4"/>
      <c r="L67" s="4"/>
      <c r="M67" s="4" t="s">
        <v>469</v>
      </c>
      <c r="N67" s="4" t="s">
        <v>692</v>
      </c>
      <c r="O67" s="4" t="str">
        <f>VLOOKUP(P67,[1]CAMPAIGN!$A$1:$B$207,2,0)</f>
        <v>USA</v>
      </c>
      <c r="P67" s="4" t="s">
        <v>383</v>
      </c>
      <c r="Q67" s="4"/>
      <c r="R67" s="6">
        <v>46343</v>
      </c>
      <c r="S67" s="6">
        <v>46345</v>
      </c>
      <c r="T67" s="4" t="s">
        <v>726</v>
      </c>
      <c r="U67" s="4"/>
      <c r="V67" s="4"/>
      <c r="W67" s="4" t="s">
        <v>727</v>
      </c>
    </row>
    <row r="68" spans="1:23" x14ac:dyDescent="0.25">
      <c r="A68" s="3">
        <v>13056402390</v>
      </c>
      <c r="B68" s="4" t="s">
        <v>728</v>
      </c>
      <c r="C68" s="4" t="s">
        <v>23</v>
      </c>
      <c r="D68" s="4" t="s">
        <v>160</v>
      </c>
      <c r="E68" s="5" t="s">
        <v>161</v>
      </c>
      <c r="F68" s="4"/>
      <c r="G68" s="4"/>
      <c r="H68" s="4"/>
      <c r="I68" s="4"/>
      <c r="J68" s="4"/>
      <c r="K68" s="4"/>
      <c r="L68" s="4"/>
      <c r="M68" s="11" t="s">
        <v>470</v>
      </c>
      <c r="N68" s="4" t="s">
        <v>687</v>
      </c>
      <c r="O68" s="4" t="str">
        <f>VLOOKUP(P68,[1]CAMPAIGN!$A$1:$B$207,2,0)</f>
        <v>USA</v>
      </c>
      <c r="P68" s="4" t="s">
        <v>383</v>
      </c>
      <c r="Q68" s="5" t="s">
        <v>471</v>
      </c>
      <c r="R68" s="6">
        <v>46343</v>
      </c>
      <c r="S68" s="6">
        <v>46345</v>
      </c>
      <c r="T68" s="4" t="s">
        <v>726</v>
      </c>
      <c r="U68" s="4"/>
      <c r="V68" s="4"/>
      <c r="W68" s="4" t="s">
        <v>727</v>
      </c>
    </row>
    <row r="69" spans="1:23" x14ac:dyDescent="0.25">
      <c r="A69" s="3" t="s">
        <v>356</v>
      </c>
      <c r="B69" s="4" t="s">
        <v>728</v>
      </c>
      <c r="C69" s="4" t="s">
        <v>23</v>
      </c>
      <c r="D69" s="4" t="s">
        <v>162</v>
      </c>
      <c r="E69" s="5" t="s">
        <v>163</v>
      </c>
      <c r="F69" s="4"/>
      <c r="G69" s="4"/>
      <c r="H69" s="4"/>
      <c r="I69" s="4"/>
      <c r="J69" s="4"/>
      <c r="K69" s="4"/>
      <c r="L69" s="4"/>
      <c r="M69" s="4" t="s">
        <v>473</v>
      </c>
      <c r="N69" s="4" t="s">
        <v>700</v>
      </c>
      <c r="O69" s="4" t="str">
        <f>VLOOKUP(P69,[1]CAMPAIGN!$A$1:$B$207,2,0)</f>
        <v>USA</v>
      </c>
      <c r="P69" s="4" t="s">
        <v>383</v>
      </c>
      <c r="Q69" s="5" t="s">
        <v>472</v>
      </c>
      <c r="R69" s="6">
        <v>46343</v>
      </c>
      <c r="S69" s="6">
        <v>46345</v>
      </c>
      <c r="T69" s="4" t="s">
        <v>726</v>
      </c>
      <c r="U69" s="4"/>
      <c r="V69" s="4"/>
      <c r="W69" s="4" t="s">
        <v>727</v>
      </c>
    </row>
    <row r="70" spans="1:23" x14ac:dyDescent="0.25">
      <c r="A70" s="3">
        <v>17606034000</v>
      </c>
      <c r="B70" s="4" t="s">
        <v>728</v>
      </c>
      <c r="C70" s="4" t="s">
        <v>23</v>
      </c>
      <c r="D70" s="12" t="s">
        <v>164</v>
      </c>
      <c r="E70" s="5" t="s">
        <v>165</v>
      </c>
      <c r="F70" s="4"/>
      <c r="G70" s="4"/>
      <c r="H70" s="4"/>
      <c r="I70" s="4"/>
      <c r="J70" s="4"/>
      <c r="K70" s="4"/>
      <c r="L70" s="4"/>
      <c r="M70" s="4" t="s">
        <v>475</v>
      </c>
      <c r="N70" s="4" t="s">
        <v>708</v>
      </c>
      <c r="O70" s="4" t="str">
        <f>VLOOKUP(P70,[1]CAMPAIGN!$A$1:$B$207,2,0)</f>
        <v>USA</v>
      </c>
      <c r="P70" s="4" t="s">
        <v>383</v>
      </c>
      <c r="Q70" s="5" t="s">
        <v>474</v>
      </c>
      <c r="R70" s="6">
        <v>46343</v>
      </c>
      <c r="S70" s="6">
        <v>46345</v>
      </c>
      <c r="T70" s="4" t="s">
        <v>726</v>
      </c>
      <c r="U70" s="4"/>
      <c r="V70" s="4"/>
      <c r="W70" s="4" t="s">
        <v>727</v>
      </c>
    </row>
    <row r="71" spans="1:23" x14ac:dyDescent="0.25">
      <c r="A71" s="3">
        <v>17656312939</v>
      </c>
      <c r="B71" s="4" t="s">
        <v>728</v>
      </c>
      <c r="C71" s="4" t="s">
        <v>23</v>
      </c>
      <c r="D71" s="4" t="s">
        <v>166</v>
      </c>
      <c r="E71" s="5" t="s">
        <v>167</v>
      </c>
      <c r="F71" s="4"/>
      <c r="G71" s="4"/>
      <c r="H71" s="4"/>
      <c r="I71" s="4"/>
      <c r="J71" s="4"/>
      <c r="K71" s="4"/>
      <c r="L71" s="4"/>
      <c r="M71" s="4" t="s">
        <v>477</v>
      </c>
      <c r="N71" s="4" t="s">
        <v>709</v>
      </c>
      <c r="O71" s="4" t="str">
        <f>VLOOKUP(P71,[1]CAMPAIGN!$A$1:$B$207,2,0)</f>
        <v>USA</v>
      </c>
      <c r="P71" s="4" t="s">
        <v>383</v>
      </c>
      <c r="Q71" s="5" t="s">
        <v>476</v>
      </c>
      <c r="R71" s="6">
        <v>46343</v>
      </c>
      <c r="S71" s="6">
        <v>46345</v>
      </c>
      <c r="T71" s="4" t="s">
        <v>726</v>
      </c>
      <c r="U71" s="4"/>
      <c r="V71" s="4"/>
      <c r="W71" s="4" t="s">
        <v>727</v>
      </c>
    </row>
    <row r="72" spans="1:23" x14ac:dyDescent="0.25">
      <c r="A72" s="3">
        <v>12104342331</v>
      </c>
      <c r="B72" s="4" t="s">
        <v>728</v>
      </c>
      <c r="C72" s="4" t="s">
        <v>23</v>
      </c>
      <c r="D72" s="4" t="s">
        <v>168</v>
      </c>
      <c r="E72" s="5" t="s">
        <v>169</v>
      </c>
      <c r="F72" s="4"/>
      <c r="G72" s="4"/>
      <c r="H72" s="4"/>
      <c r="I72" s="4"/>
      <c r="J72" s="4"/>
      <c r="K72" s="4"/>
      <c r="L72" s="4"/>
      <c r="M72" s="4" t="s">
        <v>478</v>
      </c>
      <c r="N72" s="4" t="s">
        <v>693</v>
      </c>
      <c r="O72" s="4" t="str">
        <f>VLOOKUP(P72,[1]CAMPAIGN!$A$1:$B$207,2,0)</f>
        <v>USA</v>
      </c>
      <c r="P72" s="4" t="s">
        <v>383</v>
      </c>
      <c r="Q72" s="5" t="s">
        <v>479</v>
      </c>
      <c r="R72" s="6">
        <v>46343</v>
      </c>
      <c r="S72" s="6">
        <v>46345</v>
      </c>
      <c r="T72" s="4" t="s">
        <v>726</v>
      </c>
      <c r="U72" s="4"/>
      <c r="V72" s="4"/>
      <c r="W72" s="4" t="s">
        <v>727</v>
      </c>
    </row>
    <row r="73" spans="1:23" x14ac:dyDescent="0.25">
      <c r="A73" s="3">
        <v>12542800477</v>
      </c>
      <c r="B73" s="4" t="s">
        <v>728</v>
      </c>
      <c r="C73" s="4" t="s">
        <v>23</v>
      </c>
      <c r="D73" s="4" t="s">
        <v>170</v>
      </c>
      <c r="E73" s="5" t="s">
        <v>171</v>
      </c>
      <c r="F73" s="4"/>
      <c r="G73" s="4"/>
      <c r="H73" s="4"/>
      <c r="I73" s="4"/>
      <c r="J73" s="4"/>
      <c r="K73" s="4"/>
      <c r="L73" s="4"/>
      <c r="M73" s="4" t="s">
        <v>481</v>
      </c>
      <c r="N73" s="4" t="s">
        <v>693</v>
      </c>
      <c r="O73" s="4" t="str">
        <f>VLOOKUP(P73,[1]CAMPAIGN!$A$1:$B$207,2,0)</f>
        <v>USA</v>
      </c>
      <c r="P73" s="4" t="s">
        <v>383</v>
      </c>
      <c r="Q73" s="5" t="s">
        <v>480</v>
      </c>
      <c r="R73" s="6">
        <v>46343</v>
      </c>
      <c r="S73" s="6">
        <v>46345</v>
      </c>
      <c r="T73" s="4" t="s">
        <v>726</v>
      </c>
      <c r="U73" s="4"/>
      <c r="V73" s="4"/>
      <c r="W73" s="4" t="s">
        <v>727</v>
      </c>
    </row>
    <row r="74" spans="1:23" x14ac:dyDescent="0.25">
      <c r="A74" s="3">
        <v>16102731261</v>
      </c>
      <c r="B74" s="4" t="s">
        <v>728</v>
      </c>
      <c r="C74" s="4" t="s">
        <v>23</v>
      </c>
      <c r="D74" s="4" t="s">
        <v>172</v>
      </c>
      <c r="E74" s="5" t="s">
        <v>173</v>
      </c>
      <c r="F74" s="4"/>
      <c r="G74" s="4"/>
      <c r="H74" s="4"/>
      <c r="I74" s="4"/>
      <c r="J74" s="4"/>
      <c r="K74" s="4"/>
      <c r="L74" s="4"/>
      <c r="M74" s="4" t="s">
        <v>482</v>
      </c>
      <c r="N74" s="4" t="s">
        <v>691</v>
      </c>
      <c r="O74" s="4" t="str">
        <f>VLOOKUP(P74,[1]CAMPAIGN!$A$1:$B$207,2,0)</f>
        <v>USA</v>
      </c>
      <c r="P74" s="4" t="s">
        <v>383</v>
      </c>
      <c r="Q74" s="5" t="s">
        <v>483</v>
      </c>
      <c r="R74" s="6">
        <v>46343</v>
      </c>
      <c r="S74" s="6">
        <v>46345</v>
      </c>
      <c r="T74" s="4" t="s">
        <v>726</v>
      </c>
      <c r="U74" s="4"/>
      <c r="V74" s="4"/>
      <c r="W74" s="4" t="s">
        <v>727</v>
      </c>
    </row>
    <row r="75" spans="1:23" x14ac:dyDescent="0.25">
      <c r="A75" s="3" t="s">
        <v>356</v>
      </c>
      <c r="B75" s="4" t="s">
        <v>728</v>
      </c>
      <c r="C75" s="4" t="s">
        <v>23</v>
      </c>
      <c r="D75" s="4" t="s">
        <v>174</v>
      </c>
      <c r="E75" s="5" t="s">
        <v>175</v>
      </c>
      <c r="F75" s="4"/>
      <c r="G75" s="4"/>
      <c r="H75" s="4"/>
      <c r="I75" s="4"/>
      <c r="J75" s="4"/>
      <c r="K75" s="4"/>
      <c r="L75" s="4"/>
      <c r="M75" s="4" t="s">
        <v>485</v>
      </c>
      <c r="N75" s="4" t="s">
        <v>704</v>
      </c>
      <c r="O75" s="4" t="str">
        <f>VLOOKUP(P75,[1]CAMPAIGN!$A$1:$B$207,2,0)</f>
        <v>USA</v>
      </c>
      <c r="P75" s="4" t="s">
        <v>383</v>
      </c>
      <c r="Q75" s="5" t="s">
        <v>484</v>
      </c>
      <c r="R75" s="6">
        <v>46343</v>
      </c>
      <c r="S75" s="6">
        <v>46345</v>
      </c>
      <c r="T75" s="4" t="s">
        <v>726</v>
      </c>
      <c r="U75" s="4"/>
      <c r="V75" s="4"/>
      <c r="W75" s="4" t="s">
        <v>727</v>
      </c>
    </row>
    <row r="76" spans="1:23" x14ac:dyDescent="0.25">
      <c r="A76" s="3">
        <v>14699208404</v>
      </c>
      <c r="B76" s="4" t="s">
        <v>728</v>
      </c>
      <c r="C76" s="4" t="s">
        <v>23</v>
      </c>
      <c r="D76" s="4" t="s">
        <v>176</v>
      </c>
      <c r="E76" s="5" t="s">
        <v>177</v>
      </c>
      <c r="F76" s="4"/>
      <c r="G76" s="4"/>
      <c r="H76" s="4"/>
      <c r="I76" s="4"/>
      <c r="J76" s="4"/>
      <c r="K76" s="4"/>
      <c r="L76" s="4"/>
      <c r="M76" s="4" t="s">
        <v>486</v>
      </c>
      <c r="N76" s="4" t="s">
        <v>693</v>
      </c>
      <c r="O76" s="4" t="str">
        <f>VLOOKUP(P76,[1]CAMPAIGN!$A$1:$B$207,2,0)</f>
        <v>USA</v>
      </c>
      <c r="P76" s="4" t="s">
        <v>383</v>
      </c>
      <c r="Q76" s="5" t="s">
        <v>490</v>
      </c>
      <c r="R76" s="6">
        <v>46343</v>
      </c>
      <c r="S76" s="6">
        <v>46345</v>
      </c>
      <c r="T76" s="4" t="s">
        <v>726</v>
      </c>
      <c r="U76" s="4"/>
      <c r="V76" s="4"/>
      <c r="W76" s="4" t="s">
        <v>727</v>
      </c>
    </row>
    <row r="77" spans="1:23" x14ac:dyDescent="0.25">
      <c r="A77" s="3">
        <v>13127889686</v>
      </c>
      <c r="B77" s="4" t="s">
        <v>728</v>
      </c>
      <c r="C77" s="4" t="s">
        <v>23</v>
      </c>
      <c r="D77" s="4" t="s">
        <v>178</v>
      </c>
      <c r="E77" s="5" t="s">
        <v>179</v>
      </c>
      <c r="F77" s="4"/>
      <c r="G77" s="4"/>
      <c r="H77" s="4"/>
      <c r="I77" s="4"/>
      <c r="J77" s="4"/>
      <c r="K77" s="4"/>
      <c r="L77" s="4"/>
      <c r="M77" s="4" t="s">
        <v>487</v>
      </c>
      <c r="N77" s="4" t="s">
        <v>694</v>
      </c>
      <c r="O77" s="4" t="str">
        <f>VLOOKUP(P77,[1]CAMPAIGN!$A$1:$B$207,2,0)</f>
        <v>USA</v>
      </c>
      <c r="P77" s="4" t="s">
        <v>383</v>
      </c>
      <c r="Q77" s="5" t="s">
        <v>488</v>
      </c>
      <c r="R77" s="6">
        <v>46343</v>
      </c>
      <c r="S77" s="6">
        <v>46345</v>
      </c>
      <c r="T77" s="4" t="s">
        <v>726</v>
      </c>
      <c r="U77" s="4"/>
      <c r="V77" s="4"/>
      <c r="W77" s="4" t="s">
        <v>727</v>
      </c>
    </row>
    <row r="78" spans="1:23" x14ac:dyDescent="0.25">
      <c r="A78" s="3">
        <v>19202521136</v>
      </c>
      <c r="B78" s="4" t="s">
        <v>728</v>
      </c>
      <c r="C78" s="4" t="s">
        <v>23</v>
      </c>
      <c r="D78" s="4" t="s">
        <v>180</v>
      </c>
      <c r="E78" s="5" t="s">
        <v>181</v>
      </c>
      <c r="F78" s="4"/>
      <c r="G78" s="4"/>
      <c r="H78" s="4"/>
      <c r="I78" s="4"/>
      <c r="J78" s="4"/>
      <c r="K78" s="4"/>
      <c r="L78" s="4"/>
      <c r="M78" s="4" t="s">
        <v>491</v>
      </c>
      <c r="N78" s="4" t="s">
        <v>688</v>
      </c>
      <c r="O78" s="4" t="str">
        <f>VLOOKUP(P78,[1]CAMPAIGN!$A$1:$B$207,2,0)</f>
        <v>USA</v>
      </c>
      <c r="P78" s="4" t="s">
        <v>383</v>
      </c>
      <c r="Q78" s="5" t="s">
        <v>489</v>
      </c>
      <c r="R78" s="6">
        <v>46343</v>
      </c>
      <c r="S78" s="6">
        <v>46345</v>
      </c>
      <c r="T78" s="4" t="s">
        <v>726</v>
      </c>
      <c r="U78" s="4"/>
      <c r="V78" s="4"/>
      <c r="W78" s="4" t="s">
        <v>727</v>
      </c>
    </row>
    <row r="79" spans="1:23" x14ac:dyDescent="0.25">
      <c r="A79" s="3">
        <v>18185219177</v>
      </c>
      <c r="B79" s="4" t="s">
        <v>728</v>
      </c>
      <c r="C79" s="4" t="s">
        <v>23</v>
      </c>
      <c r="D79" s="4" t="s">
        <v>182</v>
      </c>
      <c r="E79" s="5" t="s">
        <v>183</v>
      </c>
      <c r="F79" s="4"/>
      <c r="G79" s="4"/>
      <c r="H79" s="4"/>
      <c r="I79" s="4"/>
      <c r="J79" s="4"/>
      <c r="K79" s="4"/>
      <c r="L79" s="4"/>
      <c r="M79" s="4" t="s">
        <v>493</v>
      </c>
      <c r="N79" s="4" t="s">
        <v>686</v>
      </c>
      <c r="O79" s="4" t="str">
        <f>VLOOKUP(P79,[1]CAMPAIGN!$A$1:$B$207,2,0)</f>
        <v>USA</v>
      </c>
      <c r="P79" s="4" t="s">
        <v>383</v>
      </c>
      <c r="Q79" s="5" t="s">
        <v>492</v>
      </c>
      <c r="R79" s="6">
        <v>46343</v>
      </c>
      <c r="S79" s="6">
        <v>46345</v>
      </c>
      <c r="T79" s="4" t="s">
        <v>726</v>
      </c>
      <c r="U79" s="4"/>
      <c r="V79" s="4"/>
      <c r="W79" s="4" t="s">
        <v>727</v>
      </c>
    </row>
    <row r="80" spans="1:23" x14ac:dyDescent="0.25">
      <c r="A80" s="3">
        <v>13054999144</v>
      </c>
      <c r="B80" s="4" t="s">
        <v>728</v>
      </c>
      <c r="C80" s="4" t="s">
        <v>23</v>
      </c>
      <c r="D80" s="4" t="s">
        <v>184</v>
      </c>
      <c r="E80" s="5" t="s">
        <v>185</v>
      </c>
      <c r="F80" s="4"/>
      <c r="G80" s="4"/>
      <c r="H80" s="4"/>
      <c r="I80" s="4"/>
      <c r="J80" s="4"/>
      <c r="K80" s="4"/>
      <c r="L80" s="4"/>
      <c r="M80" s="4" t="s">
        <v>494</v>
      </c>
      <c r="N80" s="4" t="s">
        <v>687</v>
      </c>
      <c r="O80" s="4" t="str">
        <f>VLOOKUP(P80,[1]CAMPAIGN!$A$1:$B$207,2,0)</f>
        <v>USA</v>
      </c>
      <c r="P80" s="4" t="s">
        <v>383</v>
      </c>
      <c r="Q80" s="5" t="s">
        <v>495</v>
      </c>
      <c r="R80" s="6">
        <v>46343</v>
      </c>
      <c r="S80" s="6">
        <v>46345</v>
      </c>
      <c r="T80" s="4" t="s">
        <v>726</v>
      </c>
      <c r="U80" s="4"/>
      <c r="V80" s="4"/>
      <c r="W80" s="4" t="s">
        <v>727</v>
      </c>
    </row>
    <row r="81" spans="1:23" x14ac:dyDescent="0.25">
      <c r="A81" s="3">
        <v>18182873010</v>
      </c>
      <c r="B81" s="4" t="s">
        <v>728</v>
      </c>
      <c r="C81" s="4" t="s">
        <v>23</v>
      </c>
      <c r="D81" s="4" t="s">
        <v>186</v>
      </c>
      <c r="E81" s="5" t="s">
        <v>673</v>
      </c>
      <c r="F81" s="4"/>
      <c r="G81" s="4"/>
      <c r="H81" s="4"/>
      <c r="I81" s="4"/>
      <c r="J81" s="4"/>
      <c r="K81" s="4"/>
      <c r="L81" s="4"/>
      <c r="M81" s="4" t="s">
        <v>496</v>
      </c>
      <c r="N81" s="4" t="s">
        <v>686</v>
      </c>
      <c r="O81" s="4" t="str">
        <f>VLOOKUP(P81,[1]CAMPAIGN!$A$1:$B$207,2,0)</f>
        <v>USA</v>
      </c>
      <c r="P81" s="4" t="s">
        <v>383</v>
      </c>
      <c r="Q81" s="5" t="s">
        <v>497</v>
      </c>
      <c r="R81" s="6">
        <v>46343</v>
      </c>
      <c r="S81" s="6">
        <v>46345</v>
      </c>
      <c r="T81" s="4" t="s">
        <v>726</v>
      </c>
      <c r="U81" s="4"/>
      <c r="V81" s="4"/>
      <c r="W81" s="4" t="s">
        <v>727</v>
      </c>
    </row>
    <row r="82" spans="1:23" x14ac:dyDescent="0.25">
      <c r="A82" s="3">
        <v>18016941231</v>
      </c>
      <c r="B82" s="4" t="s">
        <v>728</v>
      </c>
      <c r="C82" s="4" t="s">
        <v>23</v>
      </c>
      <c r="D82" s="4" t="s">
        <v>187</v>
      </c>
      <c r="E82" s="5" t="s">
        <v>188</v>
      </c>
      <c r="F82" s="4"/>
      <c r="G82" s="4"/>
      <c r="H82" s="4"/>
      <c r="I82" s="4"/>
      <c r="J82" s="4"/>
      <c r="K82" s="4"/>
      <c r="L82" s="4"/>
      <c r="M82" s="4" t="s">
        <v>498</v>
      </c>
      <c r="N82" s="4" t="s">
        <v>709</v>
      </c>
      <c r="O82" s="4" t="str">
        <f>VLOOKUP(P82,[1]CAMPAIGN!$A$1:$B$207,2,0)</f>
        <v>USA</v>
      </c>
      <c r="P82" s="4" t="s">
        <v>383</v>
      </c>
      <c r="Q82" s="5" t="s">
        <v>499</v>
      </c>
      <c r="R82" s="6">
        <v>46343</v>
      </c>
      <c r="S82" s="6">
        <v>46345</v>
      </c>
      <c r="T82" s="4" t="s">
        <v>726</v>
      </c>
      <c r="U82" s="4"/>
      <c r="V82" s="4"/>
      <c r="W82" s="4" t="s">
        <v>727</v>
      </c>
    </row>
    <row r="83" spans="1:23" x14ac:dyDescent="0.25">
      <c r="A83" s="3">
        <v>18014518000</v>
      </c>
      <c r="B83" s="4" t="s">
        <v>728</v>
      </c>
      <c r="C83" s="4" t="s">
        <v>23</v>
      </c>
      <c r="D83" s="4" t="s">
        <v>189</v>
      </c>
      <c r="E83" s="5" t="s">
        <v>674</v>
      </c>
      <c r="F83" s="4"/>
      <c r="G83" s="4"/>
      <c r="H83" s="4"/>
      <c r="I83" s="4"/>
      <c r="J83" s="4"/>
      <c r="K83" s="4"/>
      <c r="L83" s="4"/>
      <c r="M83" s="4" t="s">
        <v>500</v>
      </c>
      <c r="N83" s="4" t="s">
        <v>709</v>
      </c>
      <c r="O83" s="4" t="str">
        <f>VLOOKUP(P83,[1]CAMPAIGN!$A$1:$B$207,2,0)</f>
        <v>USA</v>
      </c>
      <c r="P83" s="4" t="s">
        <v>383</v>
      </c>
      <c r="Q83" s="5" t="s">
        <v>501</v>
      </c>
      <c r="R83" s="6">
        <v>46343</v>
      </c>
      <c r="S83" s="6">
        <v>46345</v>
      </c>
      <c r="T83" s="4" t="s">
        <v>726</v>
      </c>
      <c r="U83" s="4"/>
      <c r="V83" s="4"/>
      <c r="W83" s="4" t="s">
        <v>727</v>
      </c>
    </row>
    <row r="84" spans="1:23" x14ac:dyDescent="0.25">
      <c r="A84" s="3">
        <v>18778474858</v>
      </c>
      <c r="B84" s="4" t="s">
        <v>728</v>
      </c>
      <c r="C84" s="4" t="s">
        <v>23</v>
      </c>
      <c r="D84" s="4" t="s">
        <v>190</v>
      </c>
      <c r="E84" s="5" t="s">
        <v>191</v>
      </c>
      <c r="F84" s="4"/>
      <c r="G84" s="4"/>
      <c r="H84" s="4"/>
      <c r="I84" s="4"/>
      <c r="J84" s="4"/>
      <c r="K84" s="4"/>
      <c r="L84" s="4"/>
      <c r="M84" s="4" t="s">
        <v>502</v>
      </c>
      <c r="N84" s="4" t="s">
        <v>690</v>
      </c>
      <c r="O84" s="4" t="str">
        <f>VLOOKUP(P84,[1]CAMPAIGN!$A$1:$B$207,2,0)</f>
        <v>USA</v>
      </c>
      <c r="P84" s="4" t="s">
        <v>383</v>
      </c>
      <c r="Q84" s="5" t="s">
        <v>503</v>
      </c>
      <c r="R84" s="6">
        <v>46343</v>
      </c>
      <c r="S84" s="6">
        <v>46345</v>
      </c>
      <c r="T84" s="4" t="s">
        <v>726</v>
      </c>
      <c r="U84" s="4"/>
      <c r="V84" s="4"/>
      <c r="W84" s="4" t="s">
        <v>727</v>
      </c>
    </row>
    <row r="85" spans="1:23" x14ac:dyDescent="0.25">
      <c r="A85" s="3">
        <v>15168514144</v>
      </c>
      <c r="B85" s="4" t="s">
        <v>728</v>
      </c>
      <c r="C85" s="4" t="s">
        <v>23</v>
      </c>
      <c r="D85" s="4" t="s">
        <v>192</v>
      </c>
      <c r="E85" s="5" t="s">
        <v>193</v>
      </c>
      <c r="F85" s="4"/>
      <c r="G85" s="4"/>
      <c r="H85" s="4"/>
      <c r="I85" s="4"/>
      <c r="J85" s="4"/>
      <c r="K85" s="4"/>
      <c r="L85" s="4"/>
      <c r="M85" s="4" t="s">
        <v>505</v>
      </c>
      <c r="N85" s="4" t="s">
        <v>690</v>
      </c>
      <c r="O85" s="4" t="str">
        <f>VLOOKUP(P85,[1]CAMPAIGN!$A$1:$B$207,2,0)</f>
        <v>USA</v>
      </c>
      <c r="P85" s="4" t="s">
        <v>383</v>
      </c>
      <c r="Q85" s="5" t="s">
        <v>504</v>
      </c>
      <c r="R85" s="6">
        <v>46343</v>
      </c>
      <c r="S85" s="6">
        <v>46345</v>
      </c>
      <c r="T85" s="4" t="s">
        <v>726</v>
      </c>
      <c r="U85" s="4"/>
      <c r="V85" s="4"/>
      <c r="W85" s="4" t="s">
        <v>727</v>
      </c>
    </row>
    <row r="86" spans="1:23" x14ac:dyDescent="0.25">
      <c r="A86" s="3">
        <v>18052356990</v>
      </c>
      <c r="B86" s="4" t="s">
        <v>728</v>
      </c>
      <c r="C86" s="4" t="s">
        <v>23</v>
      </c>
      <c r="D86" s="4" t="s">
        <v>194</v>
      </c>
      <c r="E86" s="5" t="s">
        <v>195</v>
      </c>
      <c r="F86" s="4"/>
      <c r="G86" s="4"/>
      <c r="H86" s="4"/>
      <c r="I86" s="4"/>
      <c r="J86" s="4"/>
      <c r="K86" s="4"/>
      <c r="L86" s="4"/>
      <c r="M86" s="4" t="s">
        <v>506</v>
      </c>
      <c r="N86" s="4" t="s">
        <v>714</v>
      </c>
      <c r="O86" s="4" t="str">
        <f>VLOOKUP(P86,[1]CAMPAIGN!$A$1:$B$207,2,0)</f>
        <v>USA</v>
      </c>
      <c r="P86" s="4" t="s">
        <v>383</v>
      </c>
      <c r="Q86" s="5" t="s">
        <v>507</v>
      </c>
      <c r="R86" s="6">
        <v>46343</v>
      </c>
      <c r="S86" s="6">
        <v>46345</v>
      </c>
      <c r="T86" s="4" t="s">
        <v>726</v>
      </c>
      <c r="U86" s="4"/>
      <c r="V86" s="4"/>
      <c r="W86" s="4" t="s">
        <v>727</v>
      </c>
    </row>
    <row r="87" spans="1:23" x14ac:dyDescent="0.25">
      <c r="A87" s="3">
        <v>15612090509</v>
      </c>
      <c r="B87" s="4" t="s">
        <v>728</v>
      </c>
      <c r="C87" s="4" t="s">
        <v>23</v>
      </c>
      <c r="D87" s="4" t="s">
        <v>196</v>
      </c>
      <c r="E87" s="5" t="s">
        <v>197</v>
      </c>
      <c r="F87" s="4"/>
      <c r="G87" s="4"/>
      <c r="H87" s="4"/>
      <c r="I87" s="4"/>
      <c r="J87" s="4"/>
      <c r="K87" s="4"/>
      <c r="L87" s="4"/>
      <c r="M87" s="4" t="s">
        <v>509</v>
      </c>
      <c r="N87" s="4" t="s">
        <v>687</v>
      </c>
      <c r="O87" s="4" t="str">
        <f>VLOOKUP(P87,[1]CAMPAIGN!$A$1:$B$207,2,0)</f>
        <v>USA</v>
      </c>
      <c r="P87" s="4" t="s">
        <v>383</v>
      </c>
      <c r="Q87" s="5" t="s">
        <v>508</v>
      </c>
      <c r="R87" s="6">
        <v>46343</v>
      </c>
      <c r="S87" s="6">
        <v>46345</v>
      </c>
      <c r="T87" s="4" t="s">
        <v>726</v>
      </c>
      <c r="U87" s="4"/>
      <c r="V87" s="4"/>
      <c r="W87" s="4" t="s">
        <v>727</v>
      </c>
    </row>
    <row r="88" spans="1:23" x14ac:dyDescent="0.25">
      <c r="A88" s="3">
        <v>19148649140</v>
      </c>
      <c r="B88" s="4" t="s">
        <v>728</v>
      </c>
      <c r="C88" s="4" t="s">
        <v>23</v>
      </c>
      <c r="D88" s="4" t="s">
        <v>198</v>
      </c>
      <c r="E88" s="5" t="s">
        <v>199</v>
      </c>
      <c r="F88" s="4"/>
      <c r="G88" s="4"/>
      <c r="H88" s="4"/>
      <c r="I88" s="4"/>
      <c r="J88" s="4"/>
      <c r="K88" s="4"/>
      <c r="L88" s="4"/>
      <c r="M88" s="4" t="s">
        <v>511</v>
      </c>
      <c r="N88" s="4" t="s">
        <v>684</v>
      </c>
      <c r="O88" s="4" t="str">
        <f>VLOOKUP(P88,[1]CAMPAIGN!$A$1:$B$207,2,0)</f>
        <v>USA</v>
      </c>
      <c r="P88" s="4" t="s">
        <v>383</v>
      </c>
      <c r="Q88" s="5" t="s">
        <v>510</v>
      </c>
      <c r="R88" s="6">
        <v>46343</v>
      </c>
      <c r="S88" s="6">
        <v>46345</v>
      </c>
      <c r="T88" s="4" t="s">
        <v>726</v>
      </c>
      <c r="U88" s="4"/>
      <c r="V88" s="4"/>
      <c r="W88" s="4" t="s">
        <v>727</v>
      </c>
    </row>
    <row r="89" spans="1:23" x14ac:dyDescent="0.25">
      <c r="A89" s="3">
        <v>18584297260</v>
      </c>
      <c r="B89" s="4" t="s">
        <v>728</v>
      </c>
      <c r="C89" s="4" t="s">
        <v>23</v>
      </c>
      <c r="D89" s="4" t="s">
        <v>200</v>
      </c>
      <c r="E89" s="5" t="s">
        <v>201</v>
      </c>
      <c r="F89" s="4"/>
      <c r="G89" s="4"/>
      <c r="H89" s="4"/>
      <c r="I89" s="4"/>
      <c r="J89" s="4"/>
      <c r="K89" s="4"/>
      <c r="L89" s="4"/>
      <c r="M89" s="4" t="s">
        <v>513</v>
      </c>
      <c r="N89" s="4" t="s">
        <v>686</v>
      </c>
      <c r="O89" s="4" t="str">
        <f>VLOOKUP(P89,[1]CAMPAIGN!$A$1:$B$207,2,0)</f>
        <v>USA</v>
      </c>
      <c r="P89" s="4" t="s">
        <v>383</v>
      </c>
      <c r="Q89" s="5" t="s">
        <v>512</v>
      </c>
      <c r="R89" s="6">
        <v>46343</v>
      </c>
      <c r="S89" s="6">
        <v>46345</v>
      </c>
      <c r="T89" s="4" t="s">
        <v>726</v>
      </c>
      <c r="U89" s="4"/>
      <c r="V89" s="4"/>
      <c r="W89" s="4" t="s">
        <v>727</v>
      </c>
    </row>
    <row r="90" spans="1:23" x14ac:dyDescent="0.25">
      <c r="A90" s="3">
        <v>18004466671</v>
      </c>
      <c r="B90" s="4" t="s">
        <v>728</v>
      </c>
      <c r="C90" s="4" t="s">
        <v>23</v>
      </c>
      <c r="D90" s="4" t="s">
        <v>202</v>
      </c>
      <c r="E90" s="5" t="s">
        <v>203</v>
      </c>
      <c r="F90" s="4"/>
      <c r="G90" s="4"/>
      <c r="H90" s="4"/>
      <c r="I90" s="4"/>
      <c r="J90" s="4"/>
      <c r="K90" s="4"/>
      <c r="L90" s="4"/>
      <c r="M90" s="4" t="s">
        <v>514</v>
      </c>
      <c r="N90" s="4" t="s">
        <v>716</v>
      </c>
      <c r="O90" s="4" t="str">
        <f>VLOOKUP(P90,[1]CAMPAIGN!$A$1:$B$207,2,0)</f>
        <v>USA</v>
      </c>
      <c r="P90" s="4" t="s">
        <v>383</v>
      </c>
      <c r="Q90" s="4"/>
      <c r="R90" s="6">
        <v>46343</v>
      </c>
      <c r="S90" s="6">
        <v>46345</v>
      </c>
      <c r="T90" s="4" t="s">
        <v>726</v>
      </c>
      <c r="U90" s="4"/>
      <c r="V90" s="4"/>
      <c r="W90" s="4" t="s">
        <v>727</v>
      </c>
    </row>
    <row r="91" spans="1:23" x14ac:dyDescent="0.25">
      <c r="A91" s="3">
        <v>18336294327</v>
      </c>
      <c r="B91" s="4" t="s">
        <v>728</v>
      </c>
      <c r="C91" s="4" t="s">
        <v>23</v>
      </c>
      <c r="D91" s="4" t="s">
        <v>204</v>
      </c>
      <c r="E91" s="5" t="s">
        <v>205</v>
      </c>
      <c r="F91" s="4"/>
      <c r="G91" s="4"/>
      <c r="H91" s="4"/>
      <c r="I91" s="4"/>
      <c r="J91" s="4"/>
      <c r="K91" s="4"/>
      <c r="L91" s="4"/>
      <c r="M91" s="4" t="s">
        <v>515</v>
      </c>
      <c r="N91" s="4" t="s">
        <v>713</v>
      </c>
      <c r="O91" s="4" t="str">
        <f>VLOOKUP(P91,[1]CAMPAIGN!$A$1:$B$207,2,0)</f>
        <v>USA</v>
      </c>
      <c r="P91" s="4" t="s">
        <v>383</v>
      </c>
      <c r="Q91" s="5" t="s">
        <v>516</v>
      </c>
      <c r="R91" s="6">
        <v>46343</v>
      </c>
      <c r="S91" s="6">
        <v>46345</v>
      </c>
      <c r="T91" s="4" t="s">
        <v>726</v>
      </c>
      <c r="U91" s="4"/>
      <c r="V91" s="4"/>
      <c r="W91" s="4" t="s">
        <v>727</v>
      </c>
    </row>
    <row r="92" spans="1:23" x14ac:dyDescent="0.25">
      <c r="A92" s="3">
        <v>14622917880</v>
      </c>
      <c r="B92" s="4" t="s">
        <v>728</v>
      </c>
      <c r="C92" s="4" t="s">
        <v>23</v>
      </c>
      <c r="D92" s="4" t="s">
        <v>206</v>
      </c>
      <c r="E92" s="5" t="s">
        <v>207</v>
      </c>
      <c r="F92" s="4"/>
      <c r="G92" s="4"/>
      <c r="H92" s="4"/>
      <c r="I92" s="4"/>
      <c r="J92" s="4"/>
      <c r="K92" s="4"/>
      <c r="L92" s="4"/>
      <c r="M92" s="4" t="s">
        <v>518</v>
      </c>
      <c r="N92" s="4" t="s">
        <v>684</v>
      </c>
      <c r="O92" s="4" t="str">
        <f>VLOOKUP(P92,[1]CAMPAIGN!$A$1:$B$207,2,0)</f>
        <v>USA</v>
      </c>
      <c r="P92" s="4" t="s">
        <v>383</v>
      </c>
      <c r="Q92" s="5" t="s">
        <v>517</v>
      </c>
      <c r="R92" s="6">
        <v>46343</v>
      </c>
      <c r="S92" s="6">
        <v>46345</v>
      </c>
      <c r="T92" s="4" t="s">
        <v>726</v>
      </c>
      <c r="U92" s="4"/>
      <c r="V92" s="4"/>
      <c r="W92" s="4" t="s">
        <v>727</v>
      </c>
    </row>
    <row r="93" spans="1:23" x14ac:dyDescent="0.25">
      <c r="A93" s="3">
        <v>12162194561</v>
      </c>
      <c r="B93" s="4" t="s">
        <v>728</v>
      </c>
      <c r="C93" s="4" t="s">
        <v>23</v>
      </c>
      <c r="D93" s="4" t="s">
        <v>208</v>
      </c>
      <c r="E93" s="5" t="s">
        <v>209</v>
      </c>
      <c r="F93" s="4"/>
      <c r="G93" s="4"/>
      <c r="H93" s="4"/>
      <c r="I93" s="4"/>
      <c r="J93" s="4"/>
      <c r="K93" s="4"/>
      <c r="L93" s="4"/>
      <c r="M93" s="4" t="s">
        <v>520</v>
      </c>
      <c r="N93" s="4" t="s">
        <v>712</v>
      </c>
      <c r="O93" s="4" t="str">
        <f>VLOOKUP(P93,[1]CAMPAIGN!$A$1:$B$207,2,0)</f>
        <v>USA</v>
      </c>
      <c r="P93" s="4" t="s">
        <v>383</v>
      </c>
      <c r="Q93" s="5" t="s">
        <v>519</v>
      </c>
      <c r="R93" s="6">
        <v>46343</v>
      </c>
      <c r="S93" s="6">
        <v>46345</v>
      </c>
      <c r="T93" s="4" t="s">
        <v>726</v>
      </c>
      <c r="U93" s="4"/>
      <c r="V93" s="4"/>
      <c r="W93" s="4" t="s">
        <v>727</v>
      </c>
    </row>
    <row r="94" spans="1:23" x14ac:dyDescent="0.25">
      <c r="A94" s="3">
        <v>19093905744</v>
      </c>
      <c r="B94" s="4" t="s">
        <v>728</v>
      </c>
      <c r="C94" s="4" t="s">
        <v>23</v>
      </c>
      <c r="D94" s="4" t="s">
        <v>210</v>
      </c>
      <c r="E94" s="5" t="s">
        <v>211</v>
      </c>
      <c r="F94" s="4"/>
      <c r="G94" s="4"/>
      <c r="H94" s="4"/>
      <c r="I94" s="4"/>
      <c r="J94" s="4"/>
      <c r="K94" s="4"/>
      <c r="L94" s="4"/>
      <c r="M94" s="4" t="s">
        <v>521</v>
      </c>
      <c r="N94" s="4" t="s">
        <v>686</v>
      </c>
      <c r="O94" s="4" t="str">
        <f>VLOOKUP(P94,[1]CAMPAIGN!$A$1:$B$207,2,0)</f>
        <v>USA</v>
      </c>
      <c r="P94" s="4" t="s">
        <v>383</v>
      </c>
      <c r="Q94" s="5" t="s">
        <v>522</v>
      </c>
      <c r="R94" s="6">
        <v>46343</v>
      </c>
      <c r="S94" s="6">
        <v>46345</v>
      </c>
      <c r="T94" s="4" t="s">
        <v>726</v>
      </c>
      <c r="U94" s="4"/>
      <c r="V94" s="4"/>
      <c r="W94" s="4" t="s">
        <v>727</v>
      </c>
    </row>
    <row r="95" spans="1:23" x14ac:dyDescent="0.25">
      <c r="A95" s="3" t="s">
        <v>356</v>
      </c>
      <c r="B95" s="4" t="s">
        <v>728</v>
      </c>
      <c r="C95" s="4" t="s">
        <v>23</v>
      </c>
      <c r="D95" s="4" t="s">
        <v>212</v>
      </c>
      <c r="E95" s="5" t="s">
        <v>213</v>
      </c>
      <c r="F95" s="4"/>
      <c r="G95" s="4"/>
      <c r="H95" s="4"/>
      <c r="I95" s="4"/>
      <c r="J95" s="4"/>
      <c r="K95" s="4"/>
      <c r="L95" s="4"/>
      <c r="M95" s="4" t="s">
        <v>524</v>
      </c>
      <c r="N95" s="4" t="s">
        <v>684</v>
      </c>
      <c r="O95" s="4" t="str">
        <f>VLOOKUP(P95,[1]CAMPAIGN!$A$1:$B$207,2,0)</f>
        <v>USA</v>
      </c>
      <c r="P95" s="4" t="s">
        <v>383</v>
      </c>
      <c r="Q95" s="5" t="s">
        <v>523</v>
      </c>
      <c r="R95" s="6">
        <v>46343</v>
      </c>
      <c r="S95" s="6">
        <v>46345</v>
      </c>
      <c r="T95" s="4" t="s">
        <v>726</v>
      </c>
      <c r="U95" s="4"/>
      <c r="V95" s="4"/>
      <c r="W95" s="4" t="s">
        <v>727</v>
      </c>
    </row>
    <row r="96" spans="1:23" x14ac:dyDescent="0.25">
      <c r="A96" s="3">
        <v>14155094430</v>
      </c>
      <c r="B96" s="4" t="s">
        <v>728</v>
      </c>
      <c r="C96" s="4" t="s">
        <v>23</v>
      </c>
      <c r="D96" s="4" t="s">
        <v>214</v>
      </c>
      <c r="E96" s="5" t="s">
        <v>215</v>
      </c>
      <c r="F96" s="4"/>
      <c r="G96" s="4"/>
      <c r="H96" s="4"/>
      <c r="I96" s="4"/>
      <c r="J96" s="4"/>
      <c r="K96" s="4"/>
      <c r="L96" s="4"/>
      <c r="M96" s="4" t="s">
        <v>526</v>
      </c>
      <c r="N96" s="4" t="s">
        <v>686</v>
      </c>
      <c r="O96" s="4" t="str">
        <f>VLOOKUP(P96,[1]CAMPAIGN!$A$1:$B$207,2,0)</f>
        <v>USA</v>
      </c>
      <c r="P96" s="4" t="s">
        <v>383</v>
      </c>
      <c r="Q96" s="5" t="s">
        <v>525</v>
      </c>
      <c r="R96" s="6">
        <v>46343</v>
      </c>
      <c r="S96" s="6">
        <v>46345</v>
      </c>
      <c r="T96" s="4" t="s">
        <v>726</v>
      </c>
      <c r="U96" s="4"/>
      <c r="V96" s="4"/>
      <c r="W96" s="4" t="s">
        <v>727</v>
      </c>
    </row>
    <row r="97" spans="1:23" x14ac:dyDescent="0.25">
      <c r="A97" s="3">
        <v>12133255109</v>
      </c>
      <c r="B97" s="4" t="s">
        <v>728</v>
      </c>
      <c r="C97" s="4" t="s">
        <v>23</v>
      </c>
      <c r="D97" s="4" t="s">
        <v>216</v>
      </c>
      <c r="E97" s="5" t="s">
        <v>217</v>
      </c>
      <c r="F97" s="4"/>
      <c r="G97" s="4"/>
      <c r="H97" s="4"/>
      <c r="I97" s="4"/>
      <c r="J97" s="4"/>
      <c r="K97" s="4"/>
      <c r="L97" s="4"/>
      <c r="M97" s="4" t="s">
        <v>528</v>
      </c>
      <c r="N97" s="4" t="s">
        <v>689</v>
      </c>
      <c r="O97" s="4" t="str">
        <f>VLOOKUP(P97,[1]CAMPAIGN!$A$1:$B$207,2,0)</f>
        <v>USA</v>
      </c>
      <c r="P97" s="4" t="s">
        <v>383</v>
      </c>
      <c r="Q97" s="5" t="s">
        <v>527</v>
      </c>
      <c r="R97" s="6">
        <v>46343</v>
      </c>
      <c r="S97" s="6">
        <v>46345</v>
      </c>
      <c r="T97" s="4" t="s">
        <v>726</v>
      </c>
      <c r="U97" s="4"/>
      <c r="V97" s="4"/>
      <c r="W97" s="4" t="s">
        <v>727</v>
      </c>
    </row>
    <row r="98" spans="1:23" x14ac:dyDescent="0.25">
      <c r="A98" s="3">
        <v>14704717914</v>
      </c>
      <c r="B98" s="4" t="s">
        <v>728</v>
      </c>
      <c r="C98" s="4" t="s">
        <v>23</v>
      </c>
      <c r="D98" s="4" t="s">
        <v>218</v>
      </c>
      <c r="E98" s="5" t="s">
        <v>219</v>
      </c>
      <c r="F98" s="4"/>
      <c r="G98" s="4"/>
      <c r="H98" s="4"/>
      <c r="I98" s="4"/>
      <c r="J98" s="4"/>
      <c r="K98" s="4"/>
      <c r="L98" s="4"/>
      <c r="M98" s="4" t="s">
        <v>529</v>
      </c>
      <c r="N98" s="4" t="s">
        <v>687</v>
      </c>
      <c r="O98" s="4" t="str">
        <f>VLOOKUP(P98,[1]CAMPAIGN!$A$1:$B$207,2,0)</f>
        <v>USA</v>
      </c>
      <c r="P98" s="4" t="s">
        <v>383</v>
      </c>
      <c r="Q98" s="4"/>
      <c r="R98" s="6">
        <v>46343</v>
      </c>
      <c r="S98" s="6">
        <v>46345</v>
      </c>
      <c r="T98" s="4" t="s">
        <v>726</v>
      </c>
      <c r="U98" s="4"/>
      <c r="V98" s="4"/>
      <c r="W98" s="4" t="s">
        <v>727</v>
      </c>
    </row>
    <row r="99" spans="1:23" x14ac:dyDescent="0.25">
      <c r="A99" s="3">
        <v>12896759960</v>
      </c>
      <c r="B99" s="4" t="s">
        <v>728</v>
      </c>
      <c r="C99" s="4" t="s">
        <v>23</v>
      </c>
      <c r="D99" s="4" t="s">
        <v>220</v>
      </c>
      <c r="E99" s="5" t="s">
        <v>221</v>
      </c>
      <c r="F99" s="4"/>
      <c r="G99" s="4"/>
      <c r="H99" s="4"/>
      <c r="I99" s="4"/>
      <c r="J99" s="4"/>
      <c r="K99" s="4"/>
      <c r="L99" s="4"/>
      <c r="M99" s="4" t="s">
        <v>530</v>
      </c>
      <c r="N99" s="4" t="s">
        <v>717</v>
      </c>
      <c r="O99" s="4" t="str">
        <f>VLOOKUP(P99,[1]CAMPAIGN!$A$1:$B$207,2,0)</f>
        <v>USA</v>
      </c>
      <c r="P99" s="4" t="s">
        <v>383</v>
      </c>
      <c r="Q99" s="5" t="s">
        <v>531</v>
      </c>
      <c r="R99" s="6">
        <v>46343</v>
      </c>
      <c r="S99" s="6">
        <v>46345</v>
      </c>
      <c r="T99" s="4" t="s">
        <v>726</v>
      </c>
      <c r="U99" s="4"/>
      <c r="V99" s="4"/>
      <c r="W99" s="4" t="s">
        <v>727</v>
      </c>
    </row>
    <row r="100" spans="1:23" x14ac:dyDescent="0.25">
      <c r="A100" s="3" t="s">
        <v>356</v>
      </c>
      <c r="B100" s="4" t="s">
        <v>728</v>
      </c>
      <c r="C100" s="4" t="s">
        <v>23</v>
      </c>
      <c r="D100" s="4" t="s">
        <v>222</v>
      </c>
      <c r="E100" s="5" t="s">
        <v>223</v>
      </c>
      <c r="F100" s="4"/>
      <c r="G100" s="4"/>
      <c r="H100" s="4"/>
      <c r="I100" s="4"/>
      <c r="J100" s="4"/>
      <c r="K100" s="4"/>
      <c r="L100" s="4"/>
      <c r="M100" s="4" t="s">
        <v>533</v>
      </c>
      <c r="N100" s="4" t="s">
        <v>684</v>
      </c>
      <c r="O100" s="4" t="str">
        <f>VLOOKUP(P100,[1]CAMPAIGN!$A$1:$B$207,2,0)</f>
        <v>USA</v>
      </c>
      <c r="P100" s="4" t="s">
        <v>383</v>
      </c>
      <c r="Q100" s="5" t="s">
        <v>532</v>
      </c>
      <c r="R100" s="6">
        <v>46343</v>
      </c>
      <c r="S100" s="6">
        <v>46345</v>
      </c>
      <c r="T100" s="4" t="s">
        <v>726</v>
      </c>
      <c r="U100" s="4"/>
      <c r="V100" s="4"/>
      <c r="W100" s="4" t="s">
        <v>727</v>
      </c>
    </row>
    <row r="101" spans="1:23" x14ac:dyDescent="0.25">
      <c r="A101" s="3">
        <v>18007527779</v>
      </c>
      <c r="B101" s="4" t="s">
        <v>728</v>
      </c>
      <c r="C101" s="4" t="s">
        <v>23</v>
      </c>
      <c r="D101" s="4" t="s">
        <v>224</v>
      </c>
      <c r="E101" s="5" t="s">
        <v>225</v>
      </c>
      <c r="F101" s="4"/>
      <c r="G101" s="4"/>
      <c r="H101" s="4"/>
      <c r="I101" s="4"/>
      <c r="J101" s="4"/>
      <c r="K101" s="4"/>
      <c r="L101" s="4"/>
      <c r="M101" s="4" t="s">
        <v>534</v>
      </c>
      <c r="N101" s="4" t="s">
        <v>684</v>
      </c>
      <c r="O101" s="4" t="str">
        <f>VLOOKUP(P101,[1]CAMPAIGN!$A$1:$B$207,2,0)</f>
        <v>USA</v>
      </c>
      <c r="P101" s="4" t="s">
        <v>383</v>
      </c>
      <c r="Q101" s="5" t="s">
        <v>535</v>
      </c>
      <c r="R101" s="6">
        <v>46343</v>
      </c>
      <c r="S101" s="6">
        <v>46345</v>
      </c>
      <c r="T101" s="4" t="s">
        <v>726</v>
      </c>
      <c r="U101" s="4"/>
      <c r="V101" s="4"/>
      <c r="W101" s="4" t="s">
        <v>727</v>
      </c>
    </row>
    <row r="102" spans="1:23" x14ac:dyDescent="0.25">
      <c r="A102" s="3">
        <v>12136976614</v>
      </c>
      <c r="B102" s="4" t="s">
        <v>728</v>
      </c>
      <c r="C102" s="4" t="s">
        <v>23</v>
      </c>
      <c r="D102" s="4" t="s">
        <v>226</v>
      </c>
      <c r="E102" s="5" t="s">
        <v>227</v>
      </c>
      <c r="F102" s="4"/>
      <c r="G102" s="4"/>
      <c r="H102" s="4"/>
      <c r="I102" s="4"/>
      <c r="J102" s="4"/>
      <c r="K102" s="4"/>
      <c r="L102" s="4"/>
      <c r="M102" s="4" t="s">
        <v>536</v>
      </c>
      <c r="N102" s="4" t="s">
        <v>686</v>
      </c>
      <c r="O102" s="4" t="str">
        <f>VLOOKUP(P102,[1]CAMPAIGN!$A$1:$B$207,2,0)</f>
        <v>USA</v>
      </c>
      <c r="P102" s="4" t="s">
        <v>383</v>
      </c>
      <c r="Q102" s="5" t="s">
        <v>537</v>
      </c>
      <c r="R102" s="6">
        <v>46343</v>
      </c>
      <c r="S102" s="6">
        <v>46345</v>
      </c>
      <c r="T102" s="4" t="s">
        <v>726</v>
      </c>
      <c r="U102" s="4"/>
      <c r="V102" s="4"/>
      <c r="W102" s="4" t="s">
        <v>727</v>
      </c>
    </row>
    <row r="103" spans="1:23" x14ac:dyDescent="0.25">
      <c r="A103" s="3">
        <v>12192812538</v>
      </c>
      <c r="B103" s="4" t="s">
        <v>728</v>
      </c>
      <c r="C103" s="4" t="s">
        <v>23</v>
      </c>
      <c r="D103" s="4" t="s">
        <v>228</v>
      </c>
      <c r="E103" s="5" t="s">
        <v>229</v>
      </c>
      <c r="F103" s="4"/>
      <c r="G103" s="4"/>
      <c r="H103" s="4"/>
      <c r="I103" s="4"/>
      <c r="J103" s="4"/>
      <c r="K103" s="4"/>
      <c r="L103" s="4"/>
      <c r="M103" s="4" t="s">
        <v>538</v>
      </c>
      <c r="N103" s="4" t="s">
        <v>683</v>
      </c>
      <c r="O103" s="4" t="str">
        <f>VLOOKUP(P103,[1]CAMPAIGN!$A$1:$B$207,2,0)</f>
        <v>USA</v>
      </c>
      <c r="P103" s="4" t="s">
        <v>383</v>
      </c>
      <c r="Q103" s="5" t="s">
        <v>539</v>
      </c>
      <c r="R103" s="6">
        <v>46343</v>
      </c>
      <c r="S103" s="6">
        <v>46345</v>
      </c>
      <c r="T103" s="4" t="s">
        <v>726</v>
      </c>
      <c r="U103" s="4"/>
      <c r="V103" s="4"/>
      <c r="W103" s="4" t="s">
        <v>727</v>
      </c>
    </row>
    <row r="104" spans="1:23" x14ac:dyDescent="0.25">
      <c r="A104" s="3">
        <v>18883698514</v>
      </c>
      <c r="B104" s="4" t="s">
        <v>728</v>
      </c>
      <c r="C104" s="4" t="s">
        <v>23</v>
      </c>
      <c r="D104" s="4" t="s">
        <v>230</v>
      </c>
      <c r="E104" s="5" t="s">
        <v>675</v>
      </c>
      <c r="F104" s="4"/>
      <c r="G104" s="4"/>
      <c r="H104" s="4"/>
      <c r="I104" s="4"/>
      <c r="J104" s="4"/>
      <c r="K104" s="4"/>
      <c r="L104" s="4"/>
      <c r="M104" s="4" t="s">
        <v>540</v>
      </c>
      <c r="N104" s="4" t="s">
        <v>691</v>
      </c>
      <c r="O104" s="4" t="str">
        <f>VLOOKUP(P104,[1]CAMPAIGN!$A$1:$B$207,2,0)</f>
        <v>USA</v>
      </c>
      <c r="P104" s="4" t="s">
        <v>383</v>
      </c>
      <c r="Q104" s="5" t="s">
        <v>541</v>
      </c>
      <c r="R104" s="6">
        <v>46343</v>
      </c>
      <c r="S104" s="6">
        <v>46345</v>
      </c>
      <c r="T104" s="4" t="s">
        <v>726</v>
      </c>
      <c r="U104" s="4"/>
      <c r="V104" s="4"/>
      <c r="W104" s="4" t="s">
        <v>727</v>
      </c>
    </row>
    <row r="105" spans="1:23" x14ac:dyDescent="0.25">
      <c r="A105" s="3">
        <v>12157337467</v>
      </c>
      <c r="B105" s="4" t="s">
        <v>728</v>
      </c>
      <c r="C105" s="4" t="s">
        <v>23</v>
      </c>
      <c r="D105" s="4" t="s">
        <v>231</v>
      </c>
      <c r="E105" s="5" t="s">
        <v>232</v>
      </c>
      <c r="F105" s="4"/>
      <c r="G105" s="4"/>
      <c r="H105" s="4"/>
      <c r="I105" s="4"/>
      <c r="J105" s="4"/>
      <c r="K105" s="4"/>
      <c r="L105" s="4"/>
      <c r="M105" s="4" t="s">
        <v>542</v>
      </c>
      <c r="N105" s="4" t="s">
        <v>699</v>
      </c>
      <c r="O105" s="4" t="str">
        <f>VLOOKUP(P105,[1]CAMPAIGN!$A$1:$B$207,2,0)</f>
        <v>USA</v>
      </c>
      <c r="P105" s="4" t="s">
        <v>383</v>
      </c>
      <c r="Q105" s="5" t="s">
        <v>543</v>
      </c>
      <c r="R105" s="6">
        <v>46343</v>
      </c>
      <c r="S105" s="6">
        <v>46345</v>
      </c>
      <c r="T105" s="4" t="s">
        <v>726</v>
      </c>
      <c r="U105" s="4"/>
      <c r="V105" s="4"/>
      <c r="W105" s="4" t="s">
        <v>727</v>
      </c>
    </row>
    <row r="106" spans="1:23" x14ac:dyDescent="0.25">
      <c r="A106" s="3">
        <v>16162636512</v>
      </c>
      <c r="B106" s="4" t="s">
        <v>728</v>
      </c>
      <c r="C106" s="4" t="s">
        <v>23</v>
      </c>
      <c r="D106" s="4" t="s">
        <v>233</v>
      </c>
      <c r="E106" s="5" t="s">
        <v>676</v>
      </c>
      <c r="F106" s="4"/>
      <c r="G106" s="4"/>
      <c r="H106" s="4"/>
      <c r="I106" s="4"/>
      <c r="J106" s="4"/>
      <c r="K106" s="4"/>
      <c r="L106" s="4"/>
      <c r="M106" s="4" t="s">
        <v>544</v>
      </c>
      <c r="N106" s="4" t="s">
        <v>715</v>
      </c>
      <c r="O106" s="4" t="str">
        <f>VLOOKUP(P106,[1]CAMPAIGN!$A$1:$B$207,2,0)</f>
        <v>USA</v>
      </c>
      <c r="P106" s="4" t="s">
        <v>383</v>
      </c>
      <c r="Q106" s="5" t="s">
        <v>545</v>
      </c>
      <c r="R106" s="6">
        <v>46343</v>
      </c>
      <c r="S106" s="6">
        <v>46345</v>
      </c>
      <c r="T106" s="4" t="s">
        <v>726</v>
      </c>
      <c r="U106" s="4"/>
      <c r="V106" s="4"/>
      <c r="W106" s="4" t="s">
        <v>727</v>
      </c>
    </row>
    <row r="107" spans="1:23" x14ac:dyDescent="0.25">
      <c r="A107" s="3">
        <v>19724245678</v>
      </c>
      <c r="B107" s="4" t="s">
        <v>728</v>
      </c>
      <c r="C107" s="4" t="s">
        <v>23</v>
      </c>
      <c r="D107" s="4" t="s">
        <v>234</v>
      </c>
      <c r="E107" s="5" t="s">
        <v>235</v>
      </c>
      <c r="F107" s="4"/>
      <c r="G107" s="4"/>
      <c r="H107" s="4"/>
      <c r="I107" s="4"/>
      <c r="J107" s="4"/>
      <c r="K107" s="4"/>
      <c r="L107" s="4"/>
      <c r="M107" s="4" t="s">
        <v>547</v>
      </c>
      <c r="N107" s="4" t="s">
        <v>693</v>
      </c>
      <c r="O107" s="4" t="str">
        <f>VLOOKUP(P107,[1]CAMPAIGN!$A$1:$B$207,2,0)</f>
        <v>USA</v>
      </c>
      <c r="P107" s="4" t="s">
        <v>383</v>
      </c>
      <c r="Q107" s="5" t="s">
        <v>546</v>
      </c>
      <c r="R107" s="6">
        <v>46343</v>
      </c>
      <c r="S107" s="6">
        <v>46345</v>
      </c>
      <c r="T107" s="4" t="s">
        <v>726</v>
      </c>
      <c r="U107" s="4"/>
      <c r="V107" s="4"/>
      <c r="W107" s="4" t="s">
        <v>727</v>
      </c>
    </row>
    <row r="108" spans="1:23" x14ac:dyDescent="0.25">
      <c r="A108" s="3" t="s">
        <v>356</v>
      </c>
      <c r="B108" s="4" t="s">
        <v>728</v>
      </c>
      <c r="C108" s="4" t="s">
        <v>23</v>
      </c>
      <c r="D108" s="4" t="s">
        <v>236</v>
      </c>
      <c r="E108" s="5" t="s">
        <v>237</v>
      </c>
      <c r="F108" s="4"/>
      <c r="G108" s="4"/>
      <c r="H108" s="4"/>
      <c r="I108" s="4"/>
      <c r="J108" s="4"/>
      <c r="K108" s="4"/>
      <c r="L108" s="4"/>
      <c r="M108" s="4" t="s">
        <v>549</v>
      </c>
      <c r="N108" s="4" t="s">
        <v>716</v>
      </c>
      <c r="O108" s="4" t="str">
        <f>VLOOKUP(P108,[1]CAMPAIGN!$A$1:$B$207,2,0)</f>
        <v>USA</v>
      </c>
      <c r="P108" s="4" t="s">
        <v>383</v>
      </c>
      <c r="Q108" s="5" t="s">
        <v>548</v>
      </c>
      <c r="R108" s="6">
        <v>46343</v>
      </c>
      <c r="S108" s="6">
        <v>46345</v>
      </c>
      <c r="T108" s="4" t="s">
        <v>726</v>
      </c>
      <c r="U108" s="4"/>
      <c r="V108" s="4"/>
      <c r="W108" s="4" t="s">
        <v>727</v>
      </c>
    </row>
    <row r="109" spans="1:23" x14ac:dyDescent="0.25">
      <c r="A109" s="3">
        <v>15614691995</v>
      </c>
      <c r="B109" s="4" t="s">
        <v>728</v>
      </c>
      <c r="C109" s="4" t="s">
        <v>23</v>
      </c>
      <c r="D109" s="4" t="s">
        <v>238</v>
      </c>
      <c r="E109" s="5" t="s">
        <v>239</v>
      </c>
      <c r="F109" s="4"/>
      <c r="G109" s="4"/>
      <c r="H109" s="4"/>
      <c r="I109" s="4"/>
      <c r="J109" s="4"/>
      <c r="K109" s="4"/>
      <c r="L109" s="4"/>
      <c r="M109" s="4" t="s">
        <v>551</v>
      </c>
      <c r="N109" s="4" t="s">
        <v>711</v>
      </c>
      <c r="O109" s="4" t="str">
        <f>VLOOKUP(P109,[1]CAMPAIGN!$A$1:$B$207,2,0)</f>
        <v>USA</v>
      </c>
      <c r="P109" s="4" t="s">
        <v>383</v>
      </c>
      <c r="Q109" s="5" t="s">
        <v>550</v>
      </c>
      <c r="R109" s="6">
        <v>46343</v>
      </c>
      <c r="S109" s="6">
        <v>46345</v>
      </c>
      <c r="T109" s="4" t="s">
        <v>726</v>
      </c>
      <c r="U109" s="4"/>
      <c r="V109" s="4"/>
      <c r="W109" s="4" t="s">
        <v>727</v>
      </c>
    </row>
    <row r="110" spans="1:23" x14ac:dyDescent="0.25">
      <c r="A110" s="3">
        <v>18003642433</v>
      </c>
      <c r="B110" s="4" t="s">
        <v>728</v>
      </c>
      <c r="C110" s="4" t="s">
        <v>23</v>
      </c>
      <c r="D110" s="4" t="s">
        <v>240</v>
      </c>
      <c r="E110" s="5" t="s">
        <v>241</v>
      </c>
      <c r="F110" s="4"/>
      <c r="G110" s="4"/>
      <c r="H110" s="4"/>
      <c r="I110" s="4"/>
      <c r="J110" s="4"/>
      <c r="K110" s="4"/>
      <c r="L110" s="4"/>
      <c r="M110" s="4" t="s">
        <v>552</v>
      </c>
      <c r="N110" s="4" t="s">
        <v>686</v>
      </c>
      <c r="O110" s="4" t="str">
        <f>VLOOKUP(P110,[1]CAMPAIGN!$A$1:$B$207,2,0)</f>
        <v>USA</v>
      </c>
      <c r="P110" s="4" t="s">
        <v>383</v>
      </c>
      <c r="Q110" s="5" t="s">
        <v>553</v>
      </c>
      <c r="R110" s="6">
        <v>46343</v>
      </c>
      <c r="S110" s="6">
        <v>46345</v>
      </c>
      <c r="T110" s="4" t="s">
        <v>726</v>
      </c>
      <c r="U110" s="4"/>
      <c r="V110" s="4"/>
      <c r="W110" s="4" t="s">
        <v>727</v>
      </c>
    </row>
    <row r="111" spans="1:23" x14ac:dyDescent="0.25">
      <c r="A111" s="3">
        <v>19516543585</v>
      </c>
      <c r="B111" s="4" t="s">
        <v>728</v>
      </c>
      <c r="C111" s="4" t="s">
        <v>23</v>
      </c>
      <c r="D111" s="4" t="s">
        <v>242</v>
      </c>
      <c r="E111" s="5" t="s">
        <v>677</v>
      </c>
      <c r="F111" s="4"/>
      <c r="G111" s="4"/>
      <c r="H111" s="4"/>
      <c r="I111" s="4"/>
      <c r="J111" s="4"/>
      <c r="K111" s="4"/>
      <c r="L111" s="4"/>
      <c r="M111" s="4" t="s">
        <v>555</v>
      </c>
      <c r="N111" s="4" t="s">
        <v>686</v>
      </c>
      <c r="O111" s="4" t="str">
        <f>VLOOKUP(P111,[1]CAMPAIGN!$A$1:$B$207,2,0)</f>
        <v>USA</v>
      </c>
      <c r="P111" s="4" t="s">
        <v>383</v>
      </c>
      <c r="Q111" s="5" t="s">
        <v>554</v>
      </c>
      <c r="R111" s="6">
        <v>46343</v>
      </c>
      <c r="S111" s="6">
        <v>46345</v>
      </c>
      <c r="T111" s="4" t="s">
        <v>726</v>
      </c>
      <c r="U111" s="4"/>
      <c r="V111" s="4"/>
      <c r="W111" s="4" t="s">
        <v>727</v>
      </c>
    </row>
    <row r="112" spans="1:23" x14ac:dyDescent="0.25">
      <c r="A112" s="3">
        <v>18664120160</v>
      </c>
      <c r="B112" s="4" t="s">
        <v>728</v>
      </c>
      <c r="C112" s="4" t="s">
        <v>23</v>
      </c>
      <c r="D112" s="4" t="s">
        <v>243</v>
      </c>
      <c r="E112" s="5" t="s">
        <v>244</v>
      </c>
      <c r="F112" s="4"/>
      <c r="G112" s="4"/>
      <c r="H112" s="4"/>
      <c r="I112" s="4"/>
      <c r="J112" s="4"/>
      <c r="K112" s="4"/>
      <c r="L112" s="4"/>
      <c r="M112" s="4" t="s">
        <v>556</v>
      </c>
      <c r="N112" s="4" t="s">
        <v>686</v>
      </c>
      <c r="O112" s="4" t="str">
        <f>VLOOKUP(P112,[1]CAMPAIGN!$A$1:$B$207,2,0)</f>
        <v>USA</v>
      </c>
      <c r="P112" s="4" t="s">
        <v>383</v>
      </c>
      <c r="Q112" s="5" t="s">
        <v>557</v>
      </c>
      <c r="R112" s="6">
        <v>46343</v>
      </c>
      <c r="S112" s="6">
        <v>46345</v>
      </c>
      <c r="T112" s="4" t="s">
        <v>726</v>
      </c>
      <c r="U112" s="4"/>
      <c r="V112" s="4"/>
      <c r="W112" s="4" t="s">
        <v>727</v>
      </c>
    </row>
    <row r="113" spans="1:23" x14ac:dyDescent="0.25">
      <c r="A113" s="3">
        <v>19092478760</v>
      </c>
      <c r="B113" s="4" t="s">
        <v>728</v>
      </c>
      <c r="C113" s="4" t="s">
        <v>23</v>
      </c>
      <c r="D113" s="4" t="s">
        <v>245</v>
      </c>
      <c r="E113" s="5" t="s">
        <v>246</v>
      </c>
      <c r="F113" s="4"/>
      <c r="G113" s="4"/>
      <c r="H113" s="4"/>
      <c r="I113" s="4"/>
      <c r="J113" s="4"/>
      <c r="K113" s="4"/>
      <c r="L113" s="4"/>
      <c r="M113" s="4" t="s">
        <v>559</v>
      </c>
      <c r="N113" s="4" t="s">
        <v>686</v>
      </c>
      <c r="O113" s="4" t="str">
        <f>VLOOKUP(P113,[1]CAMPAIGN!$A$1:$B$207,2,0)</f>
        <v>USA</v>
      </c>
      <c r="P113" s="4" t="s">
        <v>383</v>
      </c>
      <c r="Q113" s="5" t="s">
        <v>558</v>
      </c>
      <c r="R113" s="6">
        <v>46343</v>
      </c>
      <c r="S113" s="6">
        <v>46345</v>
      </c>
      <c r="T113" s="4" t="s">
        <v>726</v>
      </c>
      <c r="U113" s="4"/>
      <c r="V113" s="4"/>
      <c r="W113" s="4" t="s">
        <v>727</v>
      </c>
    </row>
    <row r="114" spans="1:23" x14ac:dyDescent="0.25">
      <c r="A114" s="3">
        <v>12145586556</v>
      </c>
      <c r="B114" s="4" t="s">
        <v>728</v>
      </c>
      <c r="C114" s="4" t="s">
        <v>23</v>
      </c>
      <c r="D114" s="4" t="s">
        <v>247</v>
      </c>
      <c r="E114" s="5" t="s">
        <v>248</v>
      </c>
      <c r="F114" s="4"/>
      <c r="G114" s="4"/>
      <c r="H114" s="4"/>
      <c r="I114" s="4"/>
      <c r="J114" s="4"/>
      <c r="K114" s="4"/>
      <c r="L114" s="4"/>
      <c r="M114" s="4" t="s">
        <v>561</v>
      </c>
      <c r="N114" s="4" t="s">
        <v>686</v>
      </c>
      <c r="O114" s="4" t="str">
        <f>VLOOKUP(P114,[1]CAMPAIGN!$A$1:$B$207,2,0)</f>
        <v>USA</v>
      </c>
      <c r="P114" s="4" t="s">
        <v>383</v>
      </c>
      <c r="Q114" s="5" t="s">
        <v>560</v>
      </c>
      <c r="R114" s="6">
        <v>46343</v>
      </c>
      <c r="S114" s="6">
        <v>46345</v>
      </c>
      <c r="T114" s="4" t="s">
        <v>726</v>
      </c>
      <c r="U114" s="4"/>
      <c r="V114" s="4"/>
      <c r="W114" s="4" t="s">
        <v>727</v>
      </c>
    </row>
    <row r="115" spans="1:23" x14ac:dyDescent="0.25">
      <c r="A115" s="3">
        <v>19197400414</v>
      </c>
      <c r="B115" s="4" t="s">
        <v>728</v>
      </c>
      <c r="C115" s="4" t="s">
        <v>23</v>
      </c>
      <c r="D115" s="4" t="s">
        <v>249</v>
      </c>
      <c r="E115" s="5" t="s">
        <v>250</v>
      </c>
      <c r="F115" s="4"/>
      <c r="G115" s="4"/>
      <c r="H115" s="4"/>
      <c r="I115" s="4"/>
      <c r="J115" s="4"/>
      <c r="K115" s="4"/>
      <c r="L115" s="4"/>
      <c r="M115" s="4" t="s">
        <v>563</v>
      </c>
      <c r="N115" s="4" t="s">
        <v>686</v>
      </c>
      <c r="O115" s="4" t="str">
        <f>VLOOKUP(P115,[1]CAMPAIGN!$A$1:$B$207,2,0)</f>
        <v>USA</v>
      </c>
      <c r="P115" s="4" t="s">
        <v>383</v>
      </c>
      <c r="Q115" s="5" t="s">
        <v>562</v>
      </c>
      <c r="R115" s="6">
        <v>46343</v>
      </c>
      <c r="S115" s="6">
        <v>46345</v>
      </c>
      <c r="T115" s="4" t="s">
        <v>726</v>
      </c>
      <c r="U115" s="4"/>
      <c r="V115" s="4"/>
      <c r="W115" s="4" t="s">
        <v>727</v>
      </c>
    </row>
    <row r="116" spans="1:23" x14ac:dyDescent="0.25">
      <c r="A116" s="3">
        <v>19099306677</v>
      </c>
      <c r="B116" s="4" t="s">
        <v>728</v>
      </c>
      <c r="C116" s="4" t="s">
        <v>23</v>
      </c>
      <c r="D116" s="4" t="s">
        <v>251</v>
      </c>
      <c r="E116" s="5" t="s">
        <v>252</v>
      </c>
      <c r="F116" s="4"/>
      <c r="G116" s="4"/>
      <c r="H116" s="4"/>
      <c r="I116" s="4"/>
      <c r="J116" s="4"/>
      <c r="K116" s="4"/>
      <c r="L116" s="4"/>
      <c r="M116" s="4" t="s">
        <v>564</v>
      </c>
      <c r="N116" s="4" t="s">
        <v>686</v>
      </c>
      <c r="O116" s="4" t="str">
        <f>VLOOKUP(P116,[1]CAMPAIGN!$A$1:$B$207,2,0)</f>
        <v>USA</v>
      </c>
      <c r="P116" s="4" t="s">
        <v>383</v>
      </c>
      <c r="Q116" s="4"/>
      <c r="R116" s="6">
        <v>46343</v>
      </c>
      <c r="S116" s="6">
        <v>46345</v>
      </c>
      <c r="T116" s="4" t="s">
        <v>726</v>
      </c>
      <c r="U116" s="4"/>
      <c r="V116" s="4"/>
      <c r="W116" s="4" t="s">
        <v>727</v>
      </c>
    </row>
    <row r="117" spans="1:23" x14ac:dyDescent="0.25">
      <c r="A117" s="3">
        <v>15034761796</v>
      </c>
      <c r="B117" s="4" t="s">
        <v>728</v>
      </c>
      <c r="C117" s="4" t="s">
        <v>23</v>
      </c>
      <c r="D117" s="4" t="s">
        <v>253</v>
      </c>
      <c r="E117" s="5" t="s">
        <v>254</v>
      </c>
      <c r="F117" s="4"/>
      <c r="G117" s="4"/>
      <c r="H117" s="4"/>
      <c r="I117" s="4"/>
      <c r="J117" s="4"/>
      <c r="K117" s="4"/>
      <c r="L117" s="4"/>
      <c r="M117" s="4" t="s">
        <v>565</v>
      </c>
      <c r="N117" s="4" t="s">
        <v>700</v>
      </c>
      <c r="O117" s="4" t="str">
        <f>VLOOKUP(P117,[1]CAMPAIGN!$A$1:$B$207,2,0)</f>
        <v>USA</v>
      </c>
      <c r="P117" s="4" t="s">
        <v>383</v>
      </c>
      <c r="Q117" s="5" t="s">
        <v>566</v>
      </c>
      <c r="R117" s="6">
        <v>46343</v>
      </c>
      <c r="S117" s="6">
        <v>46345</v>
      </c>
      <c r="T117" s="4" t="s">
        <v>726</v>
      </c>
      <c r="U117" s="4"/>
      <c r="V117" s="4"/>
      <c r="W117" s="4" t="s">
        <v>727</v>
      </c>
    </row>
    <row r="118" spans="1:23" x14ac:dyDescent="0.25">
      <c r="A118" s="3">
        <v>13375344383</v>
      </c>
      <c r="B118" s="4" t="s">
        <v>728</v>
      </c>
      <c r="C118" s="4" t="s">
        <v>23</v>
      </c>
      <c r="D118" s="4" t="s">
        <v>255</v>
      </c>
      <c r="E118" s="5" t="s">
        <v>256</v>
      </c>
      <c r="F118" s="4"/>
      <c r="G118" s="4"/>
      <c r="H118" s="4"/>
      <c r="I118" s="4"/>
      <c r="J118" s="4"/>
      <c r="K118" s="4"/>
      <c r="L118" s="4"/>
      <c r="M118" s="4" t="s">
        <v>568</v>
      </c>
      <c r="N118" s="4" t="s">
        <v>704</v>
      </c>
      <c r="O118" s="4" t="str">
        <f>VLOOKUP(P118,[1]CAMPAIGN!$A$1:$B$207,2,0)</f>
        <v>USA</v>
      </c>
      <c r="P118" s="4" t="s">
        <v>383</v>
      </c>
      <c r="Q118" s="5" t="s">
        <v>569</v>
      </c>
      <c r="R118" s="6">
        <v>46343</v>
      </c>
      <c r="S118" s="6">
        <v>46345</v>
      </c>
      <c r="T118" s="4" t="s">
        <v>726</v>
      </c>
      <c r="U118" s="4"/>
      <c r="V118" s="4"/>
      <c r="W118" s="4" t="s">
        <v>727</v>
      </c>
    </row>
    <row r="119" spans="1:23" x14ac:dyDescent="0.25">
      <c r="A119" s="3">
        <v>17192826500</v>
      </c>
      <c r="B119" s="4" t="s">
        <v>728</v>
      </c>
      <c r="C119" s="4" t="s">
        <v>23</v>
      </c>
      <c r="D119" s="4" t="s">
        <v>257</v>
      </c>
      <c r="E119" s="5" t="s">
        <v>258</v>
      </c>
      <c r="F119" s="4"/>
      <c r="G119" s="4"/>
      <c r="H119" s="4"/>
      <c r="I119" s="4"/>
      <c r="J119" s="4"/>
      <c r="K119" s="4"/>
      <c r="L119" s="4"/>
      <c r="M119" s="4" t="s">
        <v>567</v>
      </c>
      <c r="N119" s="4" t="s">
        <v>689</v>
      </c>
      <c r="O119" s="4" t="str">
        <f>VLOOKUP(P119,[1]CAMPAIGN!$A$1:$B$207,2,0)</f>
        <v>USA</v>
      </c>
      <c r="P119" s="4" t="s">
        <v>383</v>
      </c>
      <c r="Q119" s="5" t="s">
        <v>570</v>
      </c>
      <c r="R119" s="6">
        <v>46343</v>
      </c>
      <c r="S119" s="6">
        <v>46345</v>
      </c>
      <c r="T119" s="4" t="s">
        <v>726</v>
      </c>
      <c r="U119" s="4"/>
      <c r="V119" s="4"/>
      <c r="W119" s="4" t="s">
        <v>727</v>
      </c>
    </row>
    <row r="120" spans="1:23" x14ac:dyDescent="0.25">
      <c r="A120" s="3">
        <v>14196063373</v>
      </c>
      <c r="B120" s="4" t="s">
        <v>728</v>
      </c>
      <c r="C120" s="4" t="s">
        <v>23</v>
      </c>
      <c r="D120" s="4" t="s">
        <v>259</v>
      </c>
      <c r="E120" s="5" t="s">
        <v>260</v>
      </c>
      <c r="F120" s="4"/>
      <c r="G120" s="4"/>
      <c r="H120" s="4"/>
      <c r="I120" s="4"/>
      <c r="J120" s="4"/>
      <c r="K120" s="4"/>
      <c r="L120" s="4"/>
      <c r="M120" s="4" t="s">
        <v>571</v>
      </c>
      <c r="N120" s="4" t="s">
        <v>689</v>
      </c>
      <c r="O120" s="4" t="str">
        <f>VLOOKUP(P120,[1]CAMPAIGN!$A$1:$B$207,2,0)</f>
        <v>USA</v>
      </c>
      <c r="P120" s="4" t="s">
        <v>383</v>
      </c>
      <c r="Q120" s="5" t="s">
        <v>572</v>
      </c>
      <c r="R120" s="6">
        <v>46343</v>
      </c>
      <c r="S120" s="6">
        <v>46345</v>
      </c>
      <c r="T120" s="4" t="s">
        <v>726</v>
      </c>
      <c r="U120" s="4"/>
      <c r="V120" s="4"/>
      <c r="W120" s="4" t="s">
        <v>727</v>
      </c>
    </row>
    <row r="121" spans="1:23" x14ac:dyDescent="0.25">
      <c r="A121" s="3">
        <v>16146650450</v>
      </c>
      <c r="B121" s="4" t="s">
        <v>728</v>
      </c>
      <c r="C121" s="4" t="s">
        <v>23</v>
      </c>
      <c r="D121" s="4" t="s">
        <v>261</v>
      </c>
      <c r="E121" s="5" t="s">
        <v>262</v>
      </c>
      <c r="F121" s="4"/>
      <c r="G121" s="4"/>
      <c r="H121" s="4"/>
      <c r="I121" s="4"/>
      <c r="J121" s="4"/>
      <c r="K121" s="4"/>
      <c r="L121" s="4"/>
      <c r="M121" s="4" t="s">
        <v>573</v>
      </c>
      <c r="N121" s="4" t="s">
        <v>718</v>
      </c>
      <c r="O121" s="4" t="str">
        <f>VLOOKUP(P121,[1]CAMPAIGN!$A$1:$B$207,2,0)</f>
        <v>USA</v>
      </c>
      <c r="P121" s="4" t="s">
        <v>383</v>
      </c>
      <c r="Q121" s="5" t="s">
        <v>574</v>
      </c>
      <c r="R121" s="6">
        <v>46343</v>
      </c>
      <c r="S121" s="6">
        <v>46345</v>
      </c>
      <c r="T121" s="4" t="s">
        <v>726</v>
      </c>
      <c r="U121" s="4"/>
      <c r="V121" s="4"/>
      <c r="W121" s="4" t="s">
        <v>727</v>
      </c>
    </row>
    <row r="122" spans="1:23" x14ac:dyDescent="0.25">
      <c r="A122" s="13">
        <v>12242035488</v>
      </c>
      <c r="B122" s="4" t="s">
        <v>728</v>
      </c>
      <c r="C122" s="4" t="s">
        <v>23</v>
      </c>
      <c r="D122" s="4" t="s">
        <v>263</v>
      </c>
      <c r="E122" s="5" t="s">
        <v>264</v>
      </c>
      <c r="F122" s="4"/>
      <c r="G122" s="4"/>
      <c r="H122" s="4"/>
      <c r="I122" s="4"/>
      <c r="J122" s="4"/>
      <c r="K122" s="4"/>
      <c r="L122" s="4"/>
      <c r="M122" s="4" t="s">
        <v>575</v>
      </c>
      <c r="N122" s="4" t="s">
        <v>694</v>
      </c>
      <c r="O122" s="4" t="str">
        <f>VLOOKUP(P122,[1]CAMPAIGN!$A$1:$B$207,2,0)</f>
        <v>USA</v>
      </c>
      <c r="P122" s="4" t="s">
        <v>383</v>
      </c>
      <c r="Q122" s="5" t="s">
        <v>576</v>
      </c>
      <c r="R122" s="6">
        <v>46343</v>
      </c>
      <c r="S122" s="6">
        <v>46345</v>
      </c>
      <c r="T122" s="4" t="s">
        <v>726</v>
      </c>
      <c r="U122" s="4"/>
      <c r="V122" s="4"/>
      <c r="W122" s="4" t="s">
        <v>727</v>
      </c>
    </row>
    <row r="123" spans="1:23" x14ac:dyDescent="0.25">
      <c r="A123" s="13">
        <v>18188842001</v>
      </c>
      <c r="B123" s="4" t="s">
        <v>728</v>
      </c>
      <c r="C123" s="4" t="s">
        <v>23</v>
      </c>
      <c r="D123" s="4" t="s">
        <v>265</v>
      </c>
      <c r="E123" s="5" t="s">
        <v>266</v>
      </c>
      <c r="F123" s="4"/>
      <c r="G123" s="4"/>
      <c r="H123" s="4"/>
      <c r="I123" s="4"/>
      <c r="J123" s="4"/>
      <c r="K123" s="4"/>
      <c r="L123" s="4"/>
      <c r="M123" s="4" t="s">
        <v>577</v>
      </c>
      <c r="N123" s="4" t="s">
        <v>719</v>
      </c>
      <c r="O123" s="4" t="str">
        <f>VLOOKUP(P123,[1]CAMPAIGN!$A$1:$B$207,2,0)</f>
        <v>USA</v>
      </c>
      <c r="P123" s="4" t="s">
        <v>383</v>
      </c>
      <c r="Q123" s="5" t="s">
        <v>578</v>
      </c>
      <c r="R123" s="6">
        <v>46343</v>
      </c>
      <c r="S123" s="6">
        <v>46345</v>
      </c>
      <c r="T123" s="4" t="s">
        <v>726</v>
      </c>
      <c r="U123" s="4"/>
      <c r="V123" s="4"/>
      <c r="W123" s="4" t="s">
        <v>727</v>
      </c>
    </row>
    <row r="124" spans="1:23" x14ac:dyDescent="0.25">
      <c r="A124" s="13">
        <v>18886532347</v>
      </c>
      <c r="B124" s="4" t="s">
        <v>728</v>
      </c>
      <c r="C124" s="4" t="s">
        <v>23</v>
      </c>
      <c r="D124" s="4" t="s">
        <v>267</v>
      </c>
      <c r="E124" s="5" t="s">
        <v>268</v>
      </c>
      <c r="F124" s="4"/>
      <c r="G124" s="4"/>
      <c r="H124" s="4"/>
      <c r="I124" s="4"/>
      <c r="J124" s="4"/>
      <c r="K124" s="4"/>
      <c r="L124" s="4"/>
      <c r="M124" s="4" t="s">
        <v>580</v>
      </c>
      <c r="N124" s="4" t="s">
        <v>702</v>
      </c>
      <c r="O124" s="4" t="str">
        <f>VLOOKUP(P124,[1]CAMPAIGN!$A$1:$B$207,2,0)</f>
        <v>USA</v>
      </c>
      <c r="P124" s="4" t="s">
        <v>383</v>
      </c>
      <c r="Q124" s="5" t="s">
        <v>579</v>
      </c>
      <c r="R124" s="6">
        <v>46343</v>
      </c>
      <c r="S124" s="6">
        <v>46345</v>
      </c>
      <c r="T124" s="4" t="s">
        <v>726</v>
      </c>
      <c r="U124" s="4"/>
      <c r="V124" s="4"/>
      <c r="W124" s="4" t="s">
        <v>727</v>
      </c>
    </row>
    <row r="125" spans="1:23" x14ac:dyDescent="0.25">
      <c r="A125" s="13">
        <v>18016041368</v>
      </c>
      <c r="B125" s="4" t="s">
        <v>728</v>
      </c>
      <c r="C125" s="4" t="s">
        <v>23</v>
      </c>
      <c r="D125" s="4" t="s">
        <v>269</v>
      </c>
      <c r="E125" s="5" t="s">
        <v>270</v>
      </c>
      <c r="F125" s="4"/>
      <c r="G125" s="4"/>
      <c r="H125" s="4"/>
      <c r="I125" s="4"/>
      <c r="J125" s="4"/>
      <c r="K125" s="4"/>
      <c r="L125" s="4"/>
      <c r="M125" s="4" t="s">
        <v>581</v>
      </c>
      <c r="N125" s="4" t="s">
        <v>693</v>
      </c>
      <c r="O125" s="4" t="str">
        <f>VLOOKUP(P125,[1]CAMPAIGN!$A$1:$B$207,2,0)</f>
        <v>USA</v>
      </c>
      <c r="P125" s="4" t="s">
        <v>383</v>
      </c>
      <c r="Q125" s="4"/>
      <c r="R125" s="6">
        <v>46343</v>
      </c>
      <c r="S125" s="6">
        <v>46345</v>
      </c>
      <c r="T125" s="4" t="s">
        <v>726</v>
      </c>
      <c r="U125" s="4"/>
      <c r="V125" s="4"/>
      <c r="W125" s="4" t="s">
        <v>727</v>
      </c>
    </row>
    <row r="126" spans="1:23" x14ac:dyDescent="0.25">
      <c r="A126" s="13">
        <v>17043086779</v>
      </c>
      <c r="B126" s="4" t="s">
        <v>728</v>
      </c>
      <c r="C126" s="4" t="s">
        <v>23</v>
      </c>
      <c r="D126" s="4" t="s">
        <v>271</v>
      </c>
      <c r="E126" s="5" t="s">
        <v>272</v>
      </c>
      <c r="F126" s="4"/>
      <c r="G126" s="4"/>
      <c r="H126" s="4"/>
      <c r="I126" s="4"/>
      <c r="J126" s="4"/>
      <c r="K126" s="4"/>
      <c r="L126" s="4"/>
      <c r="M126" s="4" t="s">
        <v>583</v>
      </c>
      <c r="N126" s="4" t="s">
        <v>701</v>
      </c>
      <c r="O126" s="4" t="str">
        <f>VLOOKUP(P126,[1]CAMPAIGN!$A$1:$B$207,2,0)</f>
        <v>USA</v>
      </c>
      <c r="P126" s="4" t="s">
        <v>383</v>
      </c>
      <c r="Q126" s="5" t="s">
        <v>582</v>
      </c>
      <c r="R126" s="6">
        <v>46343</v>
      </c>
      <c r="S126" s="6">
        <v>46345</v>
      </c>
      <c r="T126" s="4" t="s">
        <v>726</v>
      </c>
      <c r="U126" s="4"/>
      <c r="V126" s="4"/>
      <c r="W126" s="4" t="s">
        <v>727</v>
      </c>
    </row>
    <row r="127" spans="1:23" x14ac:dyDescent="0.25">
      <c r="A127" s="13">
        <v>16195167009</v>
      </c>
      <c r="B127" s="4" t="s">
        <v>728</v>
      </c>
      <c r="C127" s="4" t="s">
        <v>23</v>
      </c>
      <c r="D127" s="4" t="s">
        <v>273</v>
      </c>
      <c r="E127" s="5" t="s">
        <v>274</v>
      </c>
      <c r="F127" s="4"/>
      <c r="G127" s="4"/>
      <c r="H127" s="4"/>
      <c r="I127" s="4"/>
      <c r="J127" s="4"/>
      <c r="K127" s="4"/>
      <c r="L127" s="4"/>
      <c r="M127" s="4" t="s">
        <v>585</v>
      </c>
      <c r="N127" s="4" t="s">
        <v>686</v>
      </c>
      <c r="O127" s="4" t="str">
        <f>VLOOKUP(P127,[1]CAMPAIGN!$A$1:$B$207,2,0)</f>
        <v>USA</v>
      </c>
      <c r="P127" s="4" t="s">
        <v>383</v>
      </c>
      <c r="Q127" s="5" t="s">
        <v>584</v>
      </c>
      <c r="R127" s="6">
        <v>46343</v>
      </c>
      <c r="S127" s="6">
        <v>46345</v>
      </c>
      <c r="T127" s="4" t="s">
        <v>726</v>
      </c>
      <c r="U127" s="4"/>
      <c r="V127" s="4"/>
      <c r="W127" s="4" t="s">
        <v>727</v>
      </c>
    </row>
    <row r="128" spans="1:23" x14ac:dyDescent="0.25">
      <c r="A128" s="13">
        <v>18886354780</v>
      </c>
      <c r="B128" s="4" t="s">
        <v>728</v>
      </c>
      <c r="C128" s="4" t="s">
        <v>23</v>
      </c>
      <c r="D128" s="4" t="s">
        <v>275</v>
      </c>
      <c r="E128" s="5" t="s">
        <v>276</v>
      </c>
      <c r="F128" s="4"/>
      <c r="G128" s="4"/>
      <c r="H128" s="4"/>
      <c r="I128" s="4"/>
      <c r="J128" s="4"/>
      <c r="K128" s="4"/>
      <c r="L128" s="4"/>
      <c r="M128" s="4" t="s">
        <v>586</v>
      </c>
      <c r="N128" s="4" t="s">
        <v>711</v>
      </c>
      <c r="O128" s="4" t="str">
        <f>VLOOKUP(P128,[1]CAMPAIGN!$A$1:$B$207,2,0)</f>
        <v>USA</v>
      </c>
      <c r="P128" s="4" t="s">
        <v>383</v>
      </c>
      <c r="Q128" s="4"/>
      <c r="R128" s="6">
        <v>46343</v>
      </c>
      <c r="S128" s="6">
        <v>46345</v>
      </c>
      <c r="T128" s="4" t="s">
        <v>726</v>
      </c>
      <c r="U128" s="4"/>
      <c r="V128" s="4"/>
      <c r="W128" s="4" t="s">
        <v>727</v>
      </c>
    </row>
    <row r="129" spans="1:23" x14ac:dyDescent="0.25">
      <c r="A129" s="13">
        <v>17172561341</v>
      </c>
      <c r="B129" s="4" t="s">
        <v>728</v>
      </c>
      <c r="C129" s="4" t="s">
        <v>23</v>
      </c>
      <c r="D129" s="4" t="s">
        <v>277</v>
      </c>
      <c r="E129" s="9" t="s">
        <v>278</v>
      </c>
      <c r="F129" s="4"/>
      <c r="G129" s="4"/>
      <c r="H129" s="4"/>
      <c r="I129" s="4"/>
      <c r="J129" s="4"/>
      <c r="K129" s="4"/>
      <c r="L129" s="4"/>
      <c r="M129" s="4" t="s">
        <v>588</v>
      </c>
      <c r="N129" s="4" t="s">
        <v>691</v>
      </c>
      <c r="O129" s="4" t="str">
        <f>VLOOKUP(P129,[1]CAMPAIGN!$A$1:$B$207,2,0)</f>
        <v>USA</v>
      </c>
      <c r="P129" s="4" t="s">
        <v>383</v>
      </c>
      <c r="Q129" s="9" t="s">
        <v>587</v>
      </c>
      <c r="R129" s="6">
        <v>46343</v>
      </c>
      <c r="S129" s="6">
        <v>46345</v>
      </c>
      <c r="T129" s="4" t="s">
        <v>726</v>
      </c>
      <c r="U129" s="4"/>
      <c r="V129" s="4"/>
      <c r="W129" s="4" t="s">
        <v>727</v>
      </c>
    </row>
    <row r="130" spans="1:23" x14ac:dyDescent="0.25">
      <c r="A130" s="13">
        <v>17867609703</v>
      </c>
      <c r="B130" s="4" t="s">
        <v>728</v>
      </c>
      <c r="C130" s="4" t="s">
        <v>23</v>
      </c>
      <c r="D130" s="4" t="s">
        <v>279</v>
      </c>
      <c r="E130" s="5" t="s">
        <v>280</v>
      </c>
      <c r="F130" s="4"/>
      <c r="G130" s="4"/>
      <c r="H130" s="4"/>
      <c r="I130" s="4"/>
      <c r="J130" s="4"/>
      <c r="K130" s="4"/>
      <c r="L130" s="4"/>
      <c r="M130" s="4" t="s">
        <v>589</v>
      </c>
      <c r="N130" s="4" t="s">
        <v>693</v>
      </c>
      <c r="O130" s="4" t="str">
        <f>VLOOKUP(P130,[1]CAMPAIGN!$A$1:$B$207,2,0)</f>
        <v>USA</v>
      </c>
      <c r="P130" s="4" t="s">
        <v>383</v>
      </c>
      <c r="Q130" s="5" t="s">
        <v>590</v>
      </c>
      <c r="R130" s="6">
        <v>46343</v>
      </c>
      <c r="S130" s="6">
        <v>46345</v>
      </c>
      <c r="T130" s="4" t="s">
        <v>726</v>
      </c>
      <c r="U130" s="4"/>
      <c r="V130" s="4"/>
      <c r="W130" s="4" t="s">
        <v>727</v>
      </c>
    </row>
    <row r="131" spans="1:23" x14ac:dyDescent="0.25">
      <c r="A131" s="13">
        <v>18007629290</v>
      </c>
      <c r="B131" s="4" t="s">
        <v>728</v>
      </c>
      <c r="C131" s="4" t="s">
        <v>23</v>
      </c>
      <c r="D131" s="4" t="s">
        <v>281</v>
      </c>
      <c r="E131" s="5" t="s">
        <v>282</v>
      </c>
      <c r="F131" s="4"/>
      <c r="G131" s="4"/>
      <c r="H131" s="4"/>
      <c r="I131" s="4"/>
      <c r="J131" s="4"/>
      <c r="K131" s="4"/>
      <c r="L131" s="4"/>
      <c r="M131" s="4" t="s">
        <v>591</v>
      </c>
      <c r="N131" s="4" t="s">
        <v>686</v>
      </c>
      <c r="O131" s="4" t="str">
        <f>VLOOKUP(P131,[1]CAMPAIGN!$A$1:$B$207,2,0)</f>
        <v>USA</v>
      </c>
      <c r="P131" s="4" t="s">
        <v>383</v>
      </c>
      <c r="Q131" s="5" t="s">
        <v>592</v>
      </c>
      <c r="R131" s="6">
        <v>46343</v>
      </c>
      <c r="S131" s="6">
        <v>46345</v>
      </c>
      <c r="T131" s="4" t="s">
        <v>726</v>
      </c>
      <c r="U131" s="4"/>
      <c r="V131" s="4"/>
      <c r="W131" s="4" t="s">
        <v>727</v>
      </c>
    </row>
    <row r="132" spans="1:23" x14ac:dyDescent="0.25">
      <c r="A132" s="13">
        <v>13105950618</v>
      </c>
      <c r="B132" s="4" t="s">
        <v>728</v>
      </c>
      <c r="C132" s="4" t="s">
        <v>23</v>
      </c>
      <c r="D132" s="4" t="s">
        <v>283</v>
      </c>
      <c r="E132" s="5" t="s">
        <v>284</v>
      </c>
      <c r="F132" s="4"/>
      <c r="G132" s="4"/>
      <c r="H132" s="4"/>
      <c r="I132" s="4"/>
      <c r="J132" s="4"/>
      <c r="K132" s="4"/>
      <c r="L132" s="4"/>
      <c r="M132" s="4" t="s">
        <v>594</v>
      </c>
      <c r="N132" s="4" t="s">
        <v>684</v>
      </c>
      <c r="O132" s="4" t="str">
        <f>VLOOKUP(P132,[1]CAMPAIGN!$A$1:$B$207,2,0)</f>
        <v>USA</v>
      </c>
      <c r="P132" s="4" t="s">
        <v>383</v>
      </c>
      <c r="Q132" s="5" t="s">
        <v>593</v>
      </c>
      <c r="R132" s="6">
        <v>46343</v>
      </c>
      <c r="S132" s="6">
        <v>46345</v>
      </c>
      <c r="T132" s="4" t="s">
        <v>726</v>
      </c>
      <c r="U132" s="4"/>
      <c r="V132" s="4"/>
      <c r="W132" s="4" t="s">
        <v>727</v>
      </c>
    </row>
    <row r="133" spans="1:23" x14ac:dyDescent="0.25">
      <c r="A133" s="13">
        <v>18338437659</v>
      </c>
      <c r="B133" s="4" t="s">
        <v>728</v>
      </c>
      <c r="C133" s="4" t="s">
        <v>23</v>
      </c>
      <c r="D133" s="4" t="s">
        <v>285</v>
      </c>
      <c r="E133" s="5" t="s">
        <v>286</v>
      </c>
      <c r="F133" s="4"/>
      <c r="G133" s="4"/>
      <c r="H133" s="4"/>
      <c r="I133" s="4"/>
      <c r="J133" s="4"/>
      <c r="K133" s="4"/>
      <c r="L133" s="4"/>
      <c r="M133" s="4" t="s">
        <v>595</v>
      </c>
      <c r="N133" s="4" t="s">
        <v>696</v>
      </c>
      <c r="O133" s="4" t="str">
        <f>VLOOKUP(P133,[1]CAMPAIGN!$A$1:$B$207,2,0)</f>
        <v>USA</v>
      </c>
      <c r="P133" s="4" t="s">
        <v>383</v>
      </c>
      <c r="Q133" s="5" t="s">
        <v>596</v>
      </c>
      <c r="R133" s="6">
        <v>46343</v>
      </c>
      <c r="S133" s="6">
        <v>46345</v>
      </c>
      <c r="T133" s="4" t="s">
        <v>726</v>
      </c>
      <c r="U133" s="4"/>
      <c r="V133" s="4"/>
      <c r="W133" s="4" t="s">
        <v>727</v>
      </c>
    </row>
    <row r="134" spans="1:23" x14ac:dyDescent="0.25">
      <c r="A134" s="13">
        <v>14697124703</v>
      </c>
      <c r="B134" s="4" t="s">
        <v>728</v>
      </c>
      <c r="C134" s="4" t="s">
        <v>23</v>
      </c>
      <c r="D134" s="4" t="s">
        <v>287</v>
      </c>
      <c r="E134" s="5" t="s">
        <v>288</v>
      </c>
      <c r="F134" s="4"/>
      <c r="G134" s="4"/>
      <c r="H134" s="4"/>
      <c r="I134" s="4"/>
      <c r="J134" s="4"/>
      <c r="K134" s="4"/>
      <c r="L134" s="4"/>
      <c r="M134" s="4" t="s">
        <v>598</v>
      </c>
      <c r="N134" s="4" t="s">
        <v>686</v>
      </c>
      <c r="O134" s="4" t="str">
        <f>VLOOKUP(P134,[1]CAMPAIGN!$A$1:$B$207,2,0)</f>
        <v>USA</v>
      </c>
      <c r="P134" s="4" t="s">
        <v>383</v>
      </c>
      <c r="Q134" s="5" t="s">
        <v>597</v>
      </c>
      <c r="R134" s="6">
        <v>46343</v>
      </c>
      <c r="S134" s="6">
        <v>46345</v>
      </c>
      <c r="T134" s="4" t="s">
        <v>726</v>
      </c>
      <c r="U134" s="4"/>
      <c r="V134" s="4"/>
      <c r="W134" s="4" t="s">
        <v>727</v>
      </c>
    </row>
    <row r="135" spans="1:23" x14ac:dyDescent="0.25">
      <c r="A135" s="3" t="s">
        <v>668</v>
      </c>
      <c r="B135" s="4" t="s">
        <v>728</v>
      </c>
      <c r="C135" s="4" t="s">
        <v>23</v>
      </c>
      <c r="D135" s="4" t="s">
        <v>289</v>
      </c>
      <c r="E135" s="5" t="s">
        <v>290</v>
      </c>
      <c r="F135" s="4"/>
      <c r="G135" s="4"/>
      <c r="H135" s="4"/>
      <c r="I135" s="4"/>
      <c r="J135" s="4"/>
      <c r="K135" s="4"/>
      <c r="L135" s="4"/>
      <c r="M135" s="4" t="s">
        <v>599</v>
      </c>
      <c r="N135" s="4" t="s">
        <v>720</v>
      </c>
      <c r="O135" s="4" t="str">
        <f>VLOOKUP(P135,[1]CAMPAIGN!$A$1:$B$207,2,0)</f>
        <v>USA</v>
      </c>
      <c r="P135" s="4" t="s">
        <v>383</v>
      </c>
      <c r="Q135" s="5" t="s">
        <v>600</v>
      </c>
      <c r="R135" s="6">
        <v>46343</v>
      </c>
      <c r="S135" s="6">
        <v>46345</v>
      </c>
      <c r="T135" s="4" t="s">
        <v>726</v>
      </c>
      <c r="U135" s="4"/>
      <c r="V135" s="4"/>
      <c r="W135" s="4" t="s">
        <v>727</v>
      </c>
    </row>
    <row r="136" spans="1:23" x14ac:dyDescent="0.25">
      <c r="A136" s="13">
        <v>19193463841</v>
      </c>
      <c r="B136" s="4" t="s">
        <v>728</v>
      </c>
      <c r="C136" s="4" t="s">
        <v>23</v>
      </c>
      <c r="D136" s="4" t="s">
        <v>291</v>
      </c>
      <c r="E136" s="5" t="s">
        <v>292</v>
      </c>
      <c r="F136" s="4"/>
      <c r="G136" s="4"/>
      <c r="H136" s="4"/>
      <c r="I136" s="4"/>
      <c r="J136" s="4"/>
      <c r="K136" s="4"/>
      <c r="L136" s="4"/>
      <c r="M136" s="4" t="s">
        <v>601</v>
      </c>
      <c r="N136" s="4" t="s">
        <v>686</v>
      </c>
      <c r="O136" s="4" t="str">
        <f>VLOOKUP(P136,[1]CAMPAIGN!$A$1:$B$207,2,0)</f>
        <v>USA</v>
      </c>
      <c r="P136" s="4" t="s">
        <v>383</v>
      </c>
      <c r="Q136" s="5" t="s">
        <v>602</v>
      </c>
      <c r="R136" s="6">
        <v>46343</v>
      </c>
      <c r="S136" s="6">
        <v>46345</v>
      </c>
      <c r="T136" s="4" t="s">
        <v>726</v>
      </c>
      <c r="U136" s="4"/>
      <c r="V136" s="4"/>
      <c r="W136" s="4" t="s">
        <v>727</v>
      </c>
    </row>
    <row r="137" spans="1:23" x14ac:dyDescent="0.25">
      <c r="A137" s="13">
        <v>919999966676</v>
      </c>
      <c r="B137" s="4" t="s">
        <v>728</v>
      </c>
      <c r="C137" s="4" t="s">
        <v>23</v>
      </c>
      <c r="D137" s="4" t="s">
        <v>293</v>
      </c>
      <c r="E137" s="5" t="s">
        <v>294</v>
      </c>
      <c r="F137" s="4"/>
      <c r="G137" s="4"/>
      <c r="H137" s="4"/>
      <c r="I137" s="4"/>
      <c r="J137" s="4"/>
      <c r="K137" s="4"/>
      <c r="L137" s="4"/>
      <c r="M137" s="4" t="s">
        <v>603</v>
      </c>
      <c r="N137" s="4" t="s">
        <v>713</v>
      </c>
      <c r="O137" s="4" t="str">
        <f>VLOOKUP(P137,[1]CAMPAIGN!$A$1:$B$207,2,0)</f>
        <v>INDIA</v>
      </c>
      <c r="P137" s="4" t="s">
        <v>725</v>
      </c>
      <c r="Q137" s="10" t="s">
        <v>604</v>
      </c>
      <c r="R137" s="6">
        <v>46343</v>
      </c>
      <c r="S137" s="6">
        <v>46345</v>
      </c>
      <c r="T137" s="4" t="s">
        <v>726</v>
      </c>
      <c r="U137" s="4"/>
      <c r="V137" s="4"/>
      <c r="W137" s="4" t="s">
        <v>727</v>
      </c>
    </row>
    <row r="138" spans="1:23" x14ac:dyDescent="0.25">
      <c r="A138" s="3" t="s">
        <v>356</v>
      </c>
      <c r="B138" s="4" t="s">
        <v>728</v>
      </c>
      <c r="C138" s="4" t="s">
        <v>23</v>
      </c>
      <c r="D138" s="4" t="s">
        <v>295</v>
      </c>
      <c r="E138" s="5" t="s">
        <v>296</v>
      </c>
      <c r="F138" s="4"/>
      <c r="G138" s="4"/>
      <c r="H138" s="4"/>
      <c r="I138" s="4"/>
      <c r="J138" s="4"/>
      <c r="K138" s="4"/>
      <c r="L138" s="4"/>
      <c r="M138" s="4" t="s">
        <v>605</v>
      </c>
      <c r="N138" s="4" t="s">
        <v>684</v>
      </c>
      <c r="O138" s="4" t="str">
        <f>VLOOKUP(P138,[1]CAMPAIGN!$A$1:$B$207,2,0)</f>
        <v>USA</v>
      </c>
      <c r="P138" s="4" t="s">
        <v>383</v>
      </c>
      <c r="Q138" s="5" t="s">
        <v>606</v>
      </c>
      <c r="R138" s="6">
        <v>46343</v>
      </c>
      <c r="S138" s="6">
        <v>46345</v>
      </c>
      <c r="T138" s="4" t="s">
        <v>726</v>
      </c>
      <c r="U138" s="4"/>
      <c r="V138" s="4"/>
      <c r="W138" s="4" t="s">
        <v>727</v>
      </c>
    </row>
    <row r="139" spans="1:23" x14ac:dyDescent="0.25">
      <c r="A139" s="13">
        <v>8554938368</v>
      </c>
      <c r="B139" s="4" t="s">
        <v>728</v>
      </c>
      <c r="C139" s="4" t="s">
        <v>23</v>
      </c>
      <c r="D139" s="4" t="s">
        <v>297</v>
      </c>
      <c r="E139" s="5" t="s">
        <v>298</v>
      </c>
      <c r="F139" s="4"/>
      <c r="G139" s="4"/>
      <c r="H139" s="4"/>
      <c r="I139" s="4"/>
      <c r="J139" s="4"/>
      <c r="K139" s="4"/>
      <c r="L139" s="4"/>
      <c r="M139" s="4" t="s">
        <v>607</v>
      </c>
      <c r="N139" s="4" t="s">
        <v>686</v>
      </c>
      <c r="O139" s="4" t="str">
        <f>VLOOKUP(P139,[1]CAMPAIGN!$A$1:$B$207,2,0)</f>
        <v>USA</v>
      </c>
      <c r="P139" s="4" t="s">
        <v>383</v>
      </c>
      <c r="Q139" s="5" t="s">
        <v>608</v>
      </c>
      <c r="R139" s="6">
        <v>46343</v>
      </c>
      <c r="S139" s="6">
        <v>46345</v>
      </c>
      <c r="T139" s="4" t="s">
        <v>726</v>
      </c>
      <c r="U139" s="4"/>
      <c r="V139" s="4"/>
      <c r="W139" s="4" t="s">
        <v>727</v>
      </c>
    </row>
    <row r="140" spans="1:23" x14ac:dyDescent="0.25">
      <c r="A140" s="13">
        <v>13034049111</v>
      </c>
      <c r="B140" s="4" t="s">
        <v>728</v>
      </c>
      <c r="C140" s="4" t="s">
        <v>23</v>
      </c>
      <c r="D140" s="4" t="s">
        <v>299</v>
      </c>
      <c r="E140" s="5" t="s">
        <v>300</v>
      </c>
      <c r="F140" s="4"/>
      <c r="G140" s="4"/>
      <c r="H140" s="4"/>
      <c r="I140" s="4"/>
      <c r="J140" s="4"/>
      <c r="K140" s="4"/>
      <c r="L140" s="4"/>
      <c r="M140" s="4" t="s">
        <v>609</v>
      </c>
      <c r="N140" s="4" t="s">
        <v>686</v>
      </c>
      <c r="O140" s="4" t="str">
        <f>VLOOKUP(P140,[1]CAMPAIGN!$A$1:$B$207,2,0)</f>
        <v>USA</v>
      </c>
      <c r="P140" s="4" t="s">
        <v>383</v>
      </c>
      <c r="Q140" s="5" t="s">
        <v>610</v>
      </c>
      <c r="R140" s="6">
        <v>46343</v>
      </c>
      <c r="S140" s="6">
        <v>46345</v>
      </c>
      <c r="T140" s="4" t="s">
        <v>726</v>
      </c>
      <c r="U140" s="4"/>
      <c r="V140" s="4"/>
      <c r="W140" s="4" t="s">
        <v>727</v>
      </c>
    </row>
    <row r="141" spans="1:23" x14ac:dyDescent="0.25">
      <c r="A141" s="13">
        <v>18452020014</v>
      </c>
      <c r="B141" s="4" t="s">
        <v>728</v>
      </c>
      <c r="C141" s="4" t="s">
        <v>23</v>
      </c>
      <c r="D141" s="4" t="s">
        <v>301</v>
      </c>
      <c r="E141" s="5" t="s">
        <v>302</v>
      </c>
      <c r="F141" s="4"/>
      <c r="G141" s="4"/>
      <c r="H141" s="4"/>
      <c r="I141" s="4"/>
      <c r="J141" s="4"/>
      <c r="K141" s="4"/>
      <c r="L141" s="4"/>
      <c r="M141" s="4" t="s">
        <v>611</v>
      </c>
      <c r="N141" s="4" t="s">
        <v>684</v>
      </c>
      <c r="O141" s="4" t="str">
        <f>VLOOKUP(P141,[1]CAMPAIGN!$A$1:$B$207,2,0)</f>
        <v>USA</v>
      </c>
      <c r="P141" s="4" t="s">
        <v>383</v>
      </c>
      <c r="Q141" s="5" t="s">
        <v>612</v>
      </c>
      <c r="R141" s="6">
        <v>46343</v>
      </c>
      <c r="S141" s="6">
        <v>46345</v>
      </c>
      <c r="T141" s="4" t="s">
        <v>726</v>
      </c>
      <c r="U141" s="4"/>
      <c r="V141" s="4"/>
      <c r="W141" s="4" t="s">
        <v>727</v>
      </c>
    </row>
    <row r="142" spans="1:23" x14ac:dyDescent="0.25">
      <c r="A142" s="13">
        <v>2817066525</v>
      </c>
      <c r="B142" s="4" t="s">
        <v>728</v>
      </c>
      <c r="C142" s="4" t="s">
        <v>23</v>
      </c>
      <c r="D142" s="4" t="s">
        <v>303</v>
      </c>
      <c r="E142" s="5" t="s">
        <v>304</v>
      </c>
      <c r="F142" s="4"/>
      <c r="G142" s="4"/>
      <c r="H142" s="4"/>
      <c r="I142" s="4"/>
      <c r="J142" s="4"/>
      <c r="K142" s="4"/>
      <c r="L142" s="4"/>
      <c r="M142" s="4" t="s">
        <v>613</v>
      </c>
      <c r="N142" s="4" t="s">
        <v>693</v>
      </c>
      <c r="O142" s="4" t="str">
        <f>VLOOKUP(P142,[1]CAMPAIGN!$A$1:$B$207,2,0)</f>
        <v>USA</v>
      </c>
      <c r="P142" s="4" t="s">
        <v>383</v>
      </c>
      <c r="Q142" s="5" t="s">
        <v>614</v>
      </c>
      <c r="R142" s="6">
        <v>46343</v>
      </c>
      <c r="S142" s="6">
        <v>46345</v>
      </c>
      <c r="T142" s="4" t="s">
        <v>726</v>
      </c>
      <c r="U142" s="4"/>
      <c r="V142" s="4"/>
      <c r="W142" s="4" t="s">
        <v>727</v>
      </c>
    </row>
    <row r="143" spans="1:23" x14ac:dyDescent="0.25">
      <c r="A143" s="14">
        <v>18885596496</v>
      </c>
      <c r="B143" s="4" t="s">
        <v>728</v>
      </c>
      <c r="C143" s="4" t="s">
        <v>23</v>
      </c>
      <c r="D143" s="4" t="s">
        <v>305</v>
      </c>
      <c r="E143" s="9" t="s">
        <v>306</v>
      </c>
      <c r="F143" s="4"/>
      <c r="G143" s="4"/>
      <c r="H143" s="4"/>
      <c r="I143" s="4"/>
      <c r="J143" s="4"/>
      <c r="K143" s="4"/>
      <c r="L143" s="4"/>
      <c r="M143" s="4" t="s">
        <v>615</v>
      </c>
      <c r="N143" s="4" t="s">
        <v>721</v>
      </c>
      <c r="O143" s="4" t="str">
        <f>VLOOKUP(P143,[1]CAMPAIGN!$A$1:$B$207,2,0)</f>
        <v>USA</v>
      </c>
      <c r="P143" s="4" t="s">
        <v>383</v>
      </c>
      <c r="Q143" s="9" t="s">
        <v>616</v>
      </c>
      <c r="R143" s="6">
        <v>46343</v>
      </c>
      <c r="S143" s="6">
        <v>46345</v>
      </c>
      <c r="T143" s="4" t="s">
        <v>726</v>
      </c>
      <c r="U143" s="4"/>
      <c r="V143" s="4"/>
      <c r="W143" s="4" t="s">
        <v>727</v>
      </c>
    </row>
    <row r="144" spans="1:23" x14ac:dyDescent="0.25">
      <c r="A144" s="13">
        <v>18008658623</v>
      </c>
      <c r="B144" s="4" t="s">
        <v>728</v>
      </c>
      <c r="C144" s="4" t="s">
        <v>23</v>
      </c>
      <c r="D144" s="4" t="s">
        <v>307</v>
      </c>
      <c r="E144" s="5" t="s">
        <v>678</v>
      </c>
      <c r="F144" s="4"/>
      <c r="G144" s="4"/>
      <c r="H144" s="4"/>
      <c r="I144" s="4"/>
      <c r="J144" s="4"/>
      <c r="K144" s="4"/>
      <c r="L144" s="4"/>
      <c r="M144" s="4" t="s">
        <v>617</v>
      </c>
      <c r="N144" s="4" t="s">
        <v>712</v>
      </c>
      <c r="O144" s="4" t="str">
        <f>VLOOKUP(P144,[1]CAMPAIGN!$A$1:$B$207,2,0)</f>
        <v>USA</v>
      </c>
      <c r="P144" s="4" t="s">
        <v>383</v>
      </c>
      <c r="Q144" s="5" t="s">
        <v>618</v>
      </c>
      <c r="R144" s="6">
        <v>46343</v>
      </c>
      <c r="S144" s="6">
        <v>46345</v>
      </c>
      <c r="T144" s="4" t="s">
        <v>726</v>
      </c>
      <c r="U144" s="4"/>
      <c r="V144" s="4"/>
      <c r="W144" s="4" t="s">
        <v>727</v>
      </c>
    </row>
    <row r="145" spans="1:23" x14ac:dyDescent="0.25">
      <c r="A145" s="13">
        <v>19786140490</v>
      </c>
      <c r="B145" s="4" t="s">
        <v>728</v>
      </c>
      <c r="C145" s="4" t="s">
        <v>23</v>
      </c>
      <c r="D145" s="4" t="s">
        <v>308</v>
      </c>
      <c r="E145" s="9" t="s">
        <v>309</v>
      </c>
      <c r="F145" s="4"/>
      <c r="G145" s="4"/>
      <c r="H145" s="4"/>
      <c r="I145" s="4"/>
      <c r="J145" s="4"/>
      <c r="K145" s="4"/>
      <c r="L145" s="4"/>
      <c r="M145" s="4" t="s">
        <v>619</v>
      </c>
      <c r="N145" s="4" t="s">
        <v>711</v>
      </c>
      <c r="O145" s="4" t="str">
        <f>VLOOKUP(P145,[1]CAMPAIGN!$A$1:$B$207,2,0)</f>
        <v>USA</v>
      </c>
      <c r="P145" s="4" t="s">
        <v>383</v>
      </c>
      <c r="Q145" s="10" t="s">
        <v>620</v>
      </c>
      <c r="R145" s="6">
        <v>46343</v>
      </c>
      <c r="S145" s="6">
        <v>46345</v>
      </c>
      <c r="T145" s="4" t="s">
        <v>726</v>
      </c>
      <c r="U145" s="4"/>
      <c r="V145" s="4"/>
      <c r="W145" s="4" t="s">
        <v>727</v>
      </c>
    </row>
    <row r="146" spans="1:23" x14ac:dyDescent="0.25">
      <c r="A146" s="13">
        <v>18003180437</v>
      </c>
      <c r="B146" s="4" t="s">
        <v>728</v>
      </c>
      <c r="C146" s="4" t="s">
        <v>23</v>
      </c>
      <c r="D146" s="4" t="s">
        <v>310</v>
      </c>
      <c r="E146" s="5" t="s">
        <v>311</v>
      </c>
      <c r="F146" s="4"/>
      <c r="G146" s="4"/>
      <c r="H146" s="4"/>
      <c r="I146" s="4"/>
      <c r="J146" s="4"/>
      <c r="K146" s="4"/>
      <c r="L146" s="4"/>
      <c r="M146" s="4" t="s">
        <v>622</v>
      </c>
      <c r="N146" s="4" t="s">
        <v>687</v>
      </c>
      <c r="O146" s="4" t="str">
        <f>VLOOKUP(P146,[1]CAMPAIGN!$A$1:$B$207,2,0)</f>
        <v>USA</v>
      </c>
      <c r="P146" s="4" t="s">
        <v>383</v>
      </c>
      <c r="Q146" s="5" t="s">
        <v>621</v>
      </c>
      <c r="R146" s="6">
        <v>46343</v>
      </c>
      <c r="S146" s="6">
        <v>46345</v>
      </c>
      <c r="T146" s="4" t="s">
        <v>726</v>
      </c>
      <c r="U146" s="4"/>
      <c r="V146" s="4"/>
      <c r="W146" s="4" t="s">
        <v>727</v>
      </c>
    </row>
    <row r="147" spans="1:23" x14ac:dyDescent="0.25">
      <c r="A147" s="13">
        <v>919000229777</v>
      </c>
      <c r="B147" s="4" t="s">
        <v>728</v>
      </c>
      <c r="C147" s="4" t="s">
        <v>23</v>
      </c>
      <c r="D147" s="4" t="s">
        <v>312</v>
      </c>
      <c r="E147" s="5" t="s">
        <v>313</v>
      </c>
      <c r="F147" s="4"/>
      <c r="G147" s="4"/>
      <c r="H147" s="4"/>
      <c r="I147" s="4"/>
      <c r="J147" s="4"/>
      <c r="K147" s="4"/>
      <c r="L147" s="4"/>
      <c r="M147" s="4" t="s">
        <v>623</v>
      </c>
      <c r="N147" s="4" t="s">
        <v>710</v>
      </c>
      <c r="O147" s="4" t="str">
        <f>VLOOKUP(P147,[1]CAMPAIGN!$A$1:$B$207,2,0)</f>
        <v>INDIA</v>
      </c>
      <c r="P147" s="4" t="s">
        <v>725</v>
      </c>
      <c r="Q147" s="5" t="s">
        <v>624</v>
      </c>
      <c r="R147" s="6">
        <v>46343</v>
      </c>
      <c r="S147" s="6">
        <v>46345</v>
      </c>
      <c r="T147" s="4" t="s">
        <v>726</v>
      </c>
      <c r="U147" s="4"/>
      <c r="V147" s="4"/>
      <c r="W147" s="4" t="s">
        <v>727</v>
      </c>
    </row>
    <row r="148" spans="1:23" x14ac:dyDescent="0.25">
      <c r="A148" s="13">
        <v>528668680922</v>
      </c>
      <c r="B148" s="4" t="s">
        <v>728</v>
      </c>
      <c r="C148" s="4" t="s">
        <v>23</v>
      </c>
      <c r="D148" s="4" t="s">
        <v>314</v>
      </c>
      <c r="E148" s="5" t="s">
        <v>315</v>
      </c>
      <c r="F148" s="4"/>
      <c r="G148" s="4"/>
      <c r="H148" s="4"/>
      <c r="I148" s="4"/>
      <c r="J148" s="4"/>
      <c r="K148" s="4"/>
      <c r="L148" s="4"/>
      <c r="M148" s="4" t="s">
        <v>625</v>
      </c>
      <c r="N148" s="4" t="s">
        <v>711</v>
      </c>
      <c r="O148" s="4" t="str">
        <f>VLOOKUP(P148,[1]CAMPAIGN!$A$1:$B$207,2,0)</f>
        <v>USA</v>
      </c>
      <c r="P148" s="4" t="s">
        <v>724</v>
      </c>
      <c r="Q148" s="5" t="s">
        <v>626</v>
      </c>
      <c r="R148" s="6">
        <v>46343</v>
      </c>
      <c r="S148" s="6">
        <v>46345</v>
      </c>
      <c r="T148" s="4" t="s">
        <v>726</v>
      </c>
      <c r="U148" s="4"/>
      <c r="V148" s="4"/>
      <c r="W148" s="4" t="s">
        <v>727</v>
      </c>
    </row>
    <row r="149" spans="1:23" x14ac:dyDescent="0.25">
      <c r="A149" s="13">
        <v>14402908048</v>
      </c>
      <c r="B149" s="4" t="s">
        <v>728</v>
      </c>
      <c r="C149" s="4" t="s">
        <v>23</v>
      </c>
      <c r="D149" s="4" t="s">
        <v>316</v>
      </c>
      <c r="E149" s="5" t="s">
        <v>317</v>
      </c>
      <c r="F149" s="4"/>
      <c r="G149" s="4"/>
      <c r="H149" s="4"/>
      <c r="I149" s="4"/>
      <c r="J149" s="4"/>
      <c r="K149" s="4"/>
      <c r="L149" s="4"/>
      <c r="M149" s="4" t="s">
        <v>627</v>
      </c>
      <c r="N149" s="4" t="s">
        <v>712</v>
      </c>
      <c r="O149" s="4" t="str">
        <f>VLOOKUP(P149,[1]CAMPAIGN!$A$1:$B$207,2,0)</f>
        <v>USA</v>
      </c>
      <c r="P149" s="4" t="s">
        <v>383</v>
      </c>
      <c r="Q149" s="5" t="s">
        <v>628</v>
      </c>
      <c r="R149" s="6">
        <v>46343</v>
      </c>
      <c r="S149" s="6">
        <v>46345</v>
      </c>
      <c r="T149" s="4" t="s">
        <v>726</v>
      </c>
      <c r="U149" s="4"/>
      <c r="V149" s="4"/>
      <c r="W149" s="4" t="s">
        <v>727</v>
      </c>
    </row>
    <row r="150" spans="1:23" x14ac:dyDescent="0.25">
      <c r="A150" s="13">
        <v>1801369102</v>
      </c>
      <c r="B150" s="4" t="s">
        <v>728</v>
      </c>
      <c r="C150" s="4" t="s">
        <v>23</v>
      </c>
      <c r="D150" s="4" t="s">
        <v>318</v>
      </c>
      <c r="E150" s="5" t="s">
        <v>319</v>
      </c>
      <c r="F150" s="4"/>
      <c r="G150" s="4"/>
      <c r="H150" s="4"/>
      <c r="I150" s="4"/>
      <c r="J150" s="4"/>
      <c r="K150" s="4"/>
      <c r="L150" s="4"/>
      <c r="M150" s="4" t="s">
        <v>629</v>
      </c>
      <c r="N150" s="4" t="s">
        <v>684</v>
      </c>
      <c r="O150" s="4" t="str">
        <f>VLOOKUP(P150,[1]CAMPAIGN!$A$1:$B$207,2,0)</f>
        <v>USA</v>
      </c>
      <c r="P150" s="4" t="s">
        <v>383</v>
      </c>
      <c r="Q150" s="5" t="s">
        <v>630</v>
      </c>
      <c r="R150" s="6">
        <v>46343</v>
      </c>
      <c r="S150" s="6">
        <v>46345</v>
      </c>
      <c r="T150" s="4" t="s">
        <v>726</v>
      </c>
      <c r="U150" s="4"/>
      <c r="V150" s="4"/>
      <c r="W150" s="4" t="s">
        <v>727</v>
      </c>
    </row>
    <row r="151" spans="1:23" x14ac:dyDescent="0.25">
      <c r="A151" s="13">
        <v>12132211251</v>
      </c>
      <c r="B151" s="4" t="s">
        <v>728</v>
      </c>
      <c r="C151" s="4" t="s">
        <v>23</v>
      </c>
      <c r="D151" s="4" t="s">
        <v>320</v>
      </c>
      <c r="E151" s="5" t="s">
        <v>321</v>
      </c>
      <c r="F151" s="4"/>
      <c r="G151" s="4"/>
      <c r="H151" s="4"/>
      <c r="I151" s="4"/>
      <c r="J151" s="4"/>
      <c r="K151" s="4"/>
      <c r="L151" s="4"/>
      <c r="M151" s="4" t="s">
        <v>631</v>
      </c>
      <c r="N151" s="4" t="s">
        <v>686</v>
      </c>
      <c r="O151" s="4" t="str">
        <f>VLOOKUP(P151,[1]CAMPAIGN!$A$1:$B$207,2,0)</f>
        <v>USA</v>
      </c>
      <c r="P151" s="4" t="s">
        <v>383</v>
      </c>
      <c r="Q151" s="5" t="s">
        <v>632</v>
      </c>
      <c r="R151" s="6">
        <v>46343</v>
      </c>
      <c r="S151" s="6">
        <v>46345</v>
      </c>
      <c r="T151" s="4" t="s">
        <v>726</v>
      </c>
      <c r="U151" s="4"/>
      <c r="V151" s="4"/>
      <c r="W151" s="4" t="s">
        <v>727</v>
      </c>
    </row>
    <row r="152" spans="1:23" x14ac:dyDescent="0.25">
      <c r="A152" s="13">
        <v>15617573739</v>
      </c>
      <c r="B152" s="4" t="s">
        <v>728</v>
      </c>
      <c r="C152" s="4" t="s">
        <v>23</v>
      </c>
      <c r="D152" s="4" t="s">
        <v>322</v>
      </c>
      <c r="E152" s="5" t="s">
        <v>679</v>
      </c>
      <c r="F152" s="4"/>
      <c r="G152" s="4"/>
      <c r="H152" s="4"/>
      <c r="I152" s="4"/>
      <c r="J152" s="4"/>
      <c r="K152" s="4"/>
      <c r="L152" s="4"/>
      <c r="M152" s="4" t="s">
        <v>633</v>
      </c>
      <c r="N152" s="4" t="s">
        <v>698</v>
      </c>
      <c r="O152" s="4" t="str">
        <f>VLOOKUP(P152,[1]CAMPAIGN!$A$1:$B$207,2,0)</f>
        <v>USA</v>
      </c>
      <c r="P152" s="4" t="s">
        <v>383</v>
      </c>
      <c r="Q152" s="5" t="s">
        <v>634</v>
      </c>
      <c r="R152" s="6">
        <v>46343</v>
      </c>
      <c r="S152" s="6">
        <v>46345</v>
      </c>
      <c r="T152" s="4" t="s">
        <v>726</v>
      </c>
      <c r="U152" s="4"/>
      <c r="V152" s="4"/>
      <c r="W152" s="4" t="s">
        <v>727</v>
      </c>
    </row>
    <row r="153" spans="1:23" x14ac:dyDescent="0.25">
      <c r="A153" s="13">
        <v>18662074955</v>
      </c>
      <c r="B153" s="4" t="s">
        <v>728</v>
      </c>
      <c r="C153" s="4" t="s">
        <v>23</v>
      </c>
      <c r="D153" s="4" t="s">
        <v>323</v>
      </c>
      <c r="E153" s="5" t="s">
        <v>324</v>
      </c>
      <c r="F153" s="4"/>
      <c r="G153" s="4"/>
      <c r="H153" s="4"/>
      <c r="I153" s="4"/>
      <c r="J153" s="4"/>
      <c r="K153" s="4"/>
      <c r="L153" s="4"/>
      <c r="M153" s="4" t="s">
        <v>635</v>
      </c>
      <c r="N153" s="4" t="s">
        <v>693</v>
      </c>
      <c r="O153" s="4" t="str">
        <f>VLOOKUP(P153,[1]CAMPAIGN!$A$1:$B$207,2,0)</f>
        <v>USA</v>
      </c>
      <c r="P153" s="4" t="s">
        <v>383</v>
      </c>
      <c r="Q153" s="5" t="s">
        <v>636</v>
      </c>
      <c r="R153" s="6">
        <v>46343</v>
      </c>
      <c r="S153" s="6">
        <v>46345</v>
      </c>
      <c r="T153" s="4" t="s">
        <v>726</v>
      </c>
      <c r="U153" s="4"/>
      <c r="V153" s="4"/>
      <c r="W153" s="4" t="s">
        <v>727</v>
      </c>
    </row>
    <row r="154" spans="1:23" x14ac:dyDescent="0.25">
      <c r="A154" s="13">
        <v>19252716800</v>
      </c>
      <c r="B154" s="4" t="s">
        <v>728</v>
      </c>
      <c r="C154" s="4" t="s">
        <v>23</v>
      </c>
      <c r="D154" s="4" t="s">
        <v>325</v>
      </c>
      <c r="E154" s="5" t="s">
        <v>326</v>
      </c>
      <c r="F154" s="4"/>
      <c r="G154" s="4"/>
      <c r="H154" s="4"/>
      <c r="I154" s="4"/>
      <c r="J154" s="4"/>
      <c r="K154" s="4"/>
      <c r="L154" s="4"/>
      <c r="M154" s="4" t="s">
        <v>637</v>
      </c>
      <c r="N154" s="4" t="s">
        <v>686</v>
      </c>
      <c r="O154" s="4" t="str">
        <f>VLOOKUP(P154,[1]CAMPAIGN!$A$1:$B$207,2,0)</f>
        <v>USA</v>
      </c>
      <c r="P154" s="4" t="s">
        <v>383</v>
      </c>
      <c r="Q154" s="5" t="s">
        <v>638</v>
      </c>
      <c r="R154" s="6">
        <v>46343</v>
      </c>
      <c r="S154" s="6">
        <v>46345</v>
      </c>
      <c r="T154" s="4" t="s">
        <v>726</v>
      </c>
      <c r="U154" s="4"/>
      <c r="V154" s="4"/>
      <c r="W154" s="4" t="s">
        <v>727</v>
      </c>
    </row>
    <row r="155" spans="1:23" x14ac:dyDescent="0.25">
      <c r="A155" s="13">
        <v>17072804678</v>
      </c>
      <c r="B155" s="4" t="s">
        <v>728</v>
      </c>
      <c r="C155" s="4" t="s">
        <v>23</v>
      </c>
      <c r="D155" s="4" t="s">
        <v>327</v>
      </c>
      <c r="E155" s="5" t="s">
        <v>328</v>
      </c>
      <c r="F155" s="4"/>
      <c r="G155" s="4"/>
      <c r="H155" s="4"/>
      <c r="I155" s="4"/>
      <c r="J155" s="4"/>
      <c r="K155" s="4"/>
      <c r="L155" s="4"/>
      <c r="M155" s="4" t="s">
        <v>383</v>
      </c>
      <c r="N155" s="4" t="s">
        <v>383</v>
      </c>
      <c r="O155" s="4" t="str">
        <f>VLOOKUP(P155,[1]CAMPAIGN!$A$1:$B$207,2,0)</f>
        <v>USA</v>
      </c>
      <c r="P155" s="4" t="s">
        <v>383</v>
      </c>
      <c r="Q155" s="4"/>
      <c r="R155" s="6">
        <v>46343</v>
      </c>
      <c r="S155" s="6">
        <v>46345</v>
      </c>
      <c r="T155" s="4" t="s">
        <v>726</v>
      </c>
      <c r="U155" s="4"/>
      <c r="V155" s="4"/>
      <c r="W155" s="4" t="s">
        <v>727</v>
      </c>
    </row>
    <row r="156" spans="1:23" x14ac:dyDescent="0.25">
      <c r="A156" s="13">
        <v>18007365717</v>
      </c>
      <c r="B156" s="4" t="s">
        <v>728</v>
      </c>
      <c r="C156" s="4" t="s">
        <v>23</v>
      </c>
      <c r="D156" s="4" t="s">
        <v>329</v>
      </c>
      <c r="E156" s="5" t="s">
        <v>330</v>
      </c>
      <c r="F156" s="4"/>
      <c r="G156" s="4"/>
      <c r="H156" s="4"/>
      <c r="I156" s="4"/>
      <c r="J156" s="4"/>
      <c r="K156" s="4"/>
      <c r="L156" s="4"/>
      <c r="M156" s="4" t="s">
        <v>639</v>
      </c>
      <c r="N156" s="4" t="s">
        <v>684</v>
      </c>
      <c r="O156" s="4" t="str">
        <f>VLOOKUP(P156,[1]CAMPAIGN!$A$1:$B$207,2,0)</f>
        <v>USA</v>
      </c>
      <c r="P156" s="4" t="s">
        <v>383</v>
      </c>
      <c r="Q156" s="5" t="s">
        <v>640</v>
      </c>
      <c r="R156" s="6">
        <v>46343</v>
      </c>
      <c r="S156" s="6">
        <v>46345</v>
      </c>
      <c r="T156" s="4" t="s">
        <v>726</v>
      </c>
      <c r="U156" s="4"/>
      <c r="V156" s="4"/>
      <c r="W156" s="4" t="s">
        <v>727</v>
      </c>
    </row>
    <row r="157" spans="1:23" x14ac:dyDescent="0.25">
      <c r="A157" s="3" t="s">
        <v>356</v>
      </c>
      <c r="B157" s="4" t="s">
        <v>728</v>
      </c>
      <c r="C157" s="4" t="s">
        <v>23</v>
      </c>
      <c r="D157" s="4" t="s">
        <v>331</v>
      </c>
      <c r="E157" s="5" t="s">
        <v>680</v>
      </c>
      <c r="F157" s="4"/>
      <c r="G157" s="4"/>
      <c r="H157" s="4"/>
      <c r="I157" s="4"/>
      <c r="J157" s="4"/>
      <c r="K157" s="4"/>
      <c r="L157" s="4"/>
      <c r="M157" s="4" t="s">
        <v>641</v>
      </c>
      <c r="N157" s="4" t="s">
        <v>693</v>
      </c>
      <c r="O157" s="4" t="str">
        <f>VLOOKUP(P157,[1]CAMPAIGN!$A$1:$B$207,2,0)</f>
        <v>USA</v>
      </c>
      <c r="P157" s="4" t="s">
        <v>383</v>
      </c>
      <c r="Q157" s="5" t="s">
        <v>642</v>
      </c>
      <c r="R157" s="6">
        <v>46343</v>
      </c>
      <c r="S157" s="6">
        <v>46345</v>
      </c>
      <c r="T157" s="4" t="s">
        <v>726</v>
      </c>
      <c r="U157" s="4"/>
      <c r="V157" s="4"/>
      <c r="W157" s="4" t="s">
        <v>727</v>
      </c>
    </row>
    <row r="158" spans="1:23" x14ac:dyDescent="0.25">
      <c r="A158" s="13">
        <v>18007430750</v>
      </c>
      <c r="B158" s="4" t="s">
        <v>728</v>
      </c>
      <c r="C158" s="4" t="s">
        <v>23</v>
      </c>
      <c r="D158" s="4" t="s">
        <v>332</v>
      </c>
      <c r="E158" s="5" t="s">
        <v>681</v>
      </c>
      <c r="F158" s="4"/>
      <c r="G158" s="4"/>
      <c r="H158" s="4"/>
      <c r="I158" s="4"/>
      <c r="J158" s="4"/>
      <c r="K158" s="4"/>
      <c r="L158" s="4"/>
      <c r="M158" s="4" t="s">
        <v>643</v>
      </c>
      <c r="N158" s="4" t="s">
        <v>705</v>
      </c>
      <c r="O158" s="4" t="str">
        <f>VLOOKUP(P158,[1]CAMPAIGN!$A$1:$B$207,2,0)</f>
        <v>USA</v>
      </c>
      <c r="P158" s="4" t="s">
        <v>383</v>
      </c>
      <c r="Q158" s="5" t="s">
        <v>644</v>
      </c>
      <c r="R158" s="6">
        <v>46343</v>
      </c>
      <c r="S158" s="6">
        <v>46345</v>
      </c>
      <c r="T158" s="4" t="s">
        <v>726</v>
      </c>
      <c r="U158" s="4"/>
      <c r="V158" s="4"/>
      <c r="W158" s="4" t="s">
        <v>727</v>
      </c>
    </row>
    <row r="159" spans="1:23" x14ac:dyDescent="0.25">
      <c r="A159" s="13">
        <v>14052974827</v>
      </c>
      <c r="B159" s="4" t="s">
        <v>728</v>
      </c>
      <c r="C159" s="4" t="s">
        <v>23</v>
      </c>
      <c r="D159" s="4" t="s">
        <v>333</v>
      </c>
      <c r="E159" s="5" t="s">
        <v>334</v>
      </c>
      <c r="F159" s="4"/>
      <c r="G159" s="4"/>
      <c r="H159" s="4"/>
      <c r="I159" s="4"/>
      <c r="J159" s="4"/>
      <c r="K159" s="4"/>
      <c r="L159" s="4"/>
      <c r="M159" s="4" t="s">
        <v>645</v>
      </c>
      <c r="N159" s="4" t="s">
        <v>722</v>
      </c>
      <c r="O159" s="4" t="str">
        <f>VLOOKUP(P159,[1]CAMPAIGN!$A$1:$B$207,2,0)</f>
        <v>USA</v>
      </c>
      <c r="P159" s="4" t="s">
        <v>383</v>
      </c>
      <c r="Q159" s="4"/>
      <c r="R159" s="6">
        <v>46343</v>
      </c>
      <c r="S159" s="6">
        <v>46345</v>
      </c>
      <c r="T159" s="4" t="s">
        <v>726</v>
      </c>
      <c r="U159" s="4"/>
      <c r="V159" s="4"/>
      <c r="W159" s="4" t="s">
        <v>727</v>
      </c>
    </row>
    <row r="160" spans="1:23" x14ac:dyDescent="0.25">
      <c r="A160" s="13">
        <v>14056072902</v>
      </c>
      <c r="B160" s="4" t="s">
        <v>728</v>
      </c>
      <c r="C160" s="4" t="s">
        <v>23</v>
      </c>
      <c r="D160" s="4" t="s">
        <v>335</v>
      </c>
      <c r="E160" s="5" t="s">
        <v>336</v>
      </c>
      <c r="F160" s="4"/>
      <c r="G160" s="4"/>
      <c r="H160" s="4"/>
      <c r="I160" s="4"/>
      <c r="J160" s="4"/>
      <c r="K160" s="4"/>
      <c r="L160" s="4"/>
      <c r="M160" s="4" t="s">
        <v>646</v>
      </c>
      <c r="N160" s="4" t="s">
        <v>722</v>
      </c>
      <c r="O160" s="4" t="str">
        <f>VLOOKUP(P160,[1]CAMPAIGN!$A$1:$B$207,2,0)</f>
        <v>USA</v>
      </c>
      <c r="P160" s="4" t="s">
        <v>383</v>
      </c>
      <c r="Q160" s="5" t="s">
        <v>647</v>
      </c>
      <c r="R160" s="6">
        <v>46343</v>
      </c>
      <c r="S160" s="6">
        <v>46345</v>
      </c>
      <c r="T160" s="4" t="s">
        <v>726</v>
      </c>
      <c r="U160" s="4"/>
      <c r="V160" s="4"/>
      <c r="W160" s="4" t="s">
        <v>727</v>
      </c>
    </row>
    <row r="161" spans="1:23" x14ac:dyDescent="0.25">
      <c r="A161" s="13">
        <v>18702156200</v>
      </c>
      <c r="B161" s="4" t="s">
        <v>728</v>
      </c>
      <c r="C161" s="4" t="s">
        <v>23</v>
      </c>
      <c r="D161" s="4" t="s">
        <v>337</v>
      </c>
      <c r="E161" s="5" t="s">
        <v>338</v>
      </c>
      <c r="F161" s="4"/>
      <c r="G161" s="4"/>
      <c r="H161" s="4"/>
      <c r="I161" s="4"/>
      <c r="J161" s="4"/>
      <c r="K161" s="4"/>
      <c r="L161" s="4"/>
      <c r="M161" s="4" t="s">
        <v>648</v>
      </c>
      <c r="N161" s="4" t="s">
        <v>691</v>
      </c>
      <c r="O161" s="4" t="str">
        <f>VLOOKUP(P161,[1]CAMPAIGN!$A$1:$B$207,2,0)</f>
        <v>USA</v>
      </c>
      <c r="P161" s="4" t="s">
        <v>383</v>
      </c>
      <c r="Q161" s="5" t="s">
        <v>649</v>
      </c>
      <c r="R161" s="6">
        <v>46343</v>
      </c>
      <c r="S161" s="6">
        <v>46345</v>
      </c>
      <c r="T161" s="4" t="s">
        <v>726</v>
      </c>
      <c r="U161" s="4"/>
      <c r="V161" s="4"/>
      <c r="W161" s="4" t="s">
        <v>727</v>
      </c>
    </row>
    <row r="162" spans="1:23" x14ac:dyDescent="0.25">
      <c r="A162" s="13">
        <v>18773317752</v>
      </c>
      <c r="B162" s="4" t="s">
        <v>728</v>
      </c>
      <c r="C162" s="4" t="s">
        <v>23</v>
      </c>
      <c r="D162" s="4" t="s">
        <v>339</v>
      </c>
      <c r="E162" s="5" t="s">
        <v>340</v>
      </c>
      <c r="F162" s="4"/>
      <c r="G162" s="4"/>
      <c r="H162" s="4"/>
      <c r="I162" s="4"/>
      <c r="J162" s="4"/>
      <c r="K162" s="4"/>
      <c r="L162" s="4"/>
      <c r="M162" s="4" t="s">
        <v>650</v>
      </c>
      <c r="N162" s="4" t="s">
        <v>698</v>
      </c>
      <c r="O162" s="4" t="str">
        <f>VLOOKUP(P162,[1]CAMPAIGN!$A$1:$B$207,2,0)</f>
        <v>USA</v>
      </c>
      <c r="P162" s="4" t="s">
        <v>383</v>
      </c>
      <c r="Q162" s="5" t="s">
        <v>651</v>
      </c>
      <c r="R162" s="6">
        <v>46343</v>
      </c>
      <c r="S162" s="6">
        <v>46345</v>
      </c>
      <c r="T162" s="4" t="s">
        <v>726</v>
      </c>
      <c r="U162" s="4"/>
      <c r="V162" s="4"/>
      <c r="W162" s="4" t="s">
        <v>727</v>
      </c>
    </row>
    <row r="163" spans="1:23" x14ac:dyDescent="0.25">
      <c r="A163" s="13">
        <v>17035209898</v>
      </c>
      <c r="B163" s="4" t="s">
        <v>728</v>
      </c>
      <c r="C163" s="4" t="s">
        <v>23</v>
      </c>
      <c r="D163" s="4" t="s">
        <v>341</v>
      </c>
      <c r="E163" s="5" t="s">
        <v>342</v>
      </c>
      <c r="F163" s="4"/>
      <c r="G163" s="4"/>
      <c r="H163" s="4"/>
      <c r="I163" s="4"/>
      <c r="J163" s="4"/>
      <c r="K163" s="4"/>
      <c r="L163" s="4"/>
      <c r="M163" s="4" t="s">
        <v>652</v>
      </c>
      <c r="N163" s="4" t="s">
        <v>686</v>
      </c>
      <c r="O163" s="4" t="str">
        <f>VLOOKUP(P163,[1]CAMPAIGN!$A$1:$B$207,2,0)</f>
        <v>USA</v>
      </c>
      <c r="P163" s="4" t="s">
        <v>383</v>
      </c>
      <c r="Q163" s="5" t="s">
        <v>653</v>
      </c>
      <c r="R163" s="6">
        <v>46343</v>
      </c>
      <c r="S163" s="6">
        <v>46345</v>
      </c>
      <c r="T163" s="4" t="s">
        <v>726</v>
      </c>
      <c r="U163" s="4"/>
      <c r="V163" s="4"/>
      <c r="W163" s="4" t="s">
        <v>727</v>
      </c>
    </row>
    <row r="164" spans="1:23" x14ac:dyDescent="0.25">
      <c r="A164" s="13">
        <v>12143667777</v>
      </c>
      <c r="B164" s="4" t="s">
        <v>728</v>
      </c>
      <c r="C164" s="4" t="s">
        <v>23</v>
      </c>
      <c r="D164" s="4" t="s">
        <v>343</v>
      </c>
      <c r="E164" s="5" t="s">
        <v>344</v>
      </c>
      <c r="F164" s="4"/>
      <c r="G164" s="4"/>
      <c r="H164" s="4"/>
      <c r="I164" s="4"/>
      <c r="J164" s="4"/>
      <c r="K164" s="4"/>
      <c r="L164" s="4"/>
      <c r="M164" s="4" t="s">
        <v>654</v>
      </c>
      <c r="N164" s="4" t="s">
        <v>693</v>
      </c>
      <c r="O164" s="4" t="str">
        <f>VLOOKUP(P164,[1]CAMPAIGN!$A$1:$B$207,2,0)</f>
        <v>USA</v>
      </c>
      <c r="P164" s="4" t="s">
        <v>383</v>
      </c>
      <c r="Q164" s="5" t="s">
        <v>655</v>
      </c>
      <c r="R164" s="6">
        <v>46343</v>
      </c>
      <c r="S164" s="6">
        <v>46345</v>
      </c>
      <c r="T164" s="4" t="s">
        <v>726</v>
      </c>
      <c r="U164" s="4"/>
      <c r="V164" s="4"/>
      <c r="W164" s="4" t="s">
        <v>727</v>
      </c>
    </row>
    <row r="165" spans="1:23" x14ac:dyDescent="0.25">
      <c r="A165" s="13">
        <v>18883425977</v>
      </c>
      <c r="B165" s="4" t="s">
        <v>728</v>
      </c>
      <c r="C165" s="4" t="s">
        <v>23</v>
      </c>
      <c r="D165" s="4" t="s">
        <v>345</v>
      </c>
      <c r="E165" s="5" t="s">
        <v>346</v>
      </c>
      <c r="F165" s="4"/>
      <c r="G165" s="4"/>
      <c r="H165" s="4"/>
      <c r="I165" s="4"/>
      <c r="J165" s="4"/>
      <c r="K165" s="4"/>
      <c r="L165" s="4"/>
      <c r="M165" s="4" t="s">
        <v>656</v>
      </c>
      <c r="N165" s="4" t="s">
        <v>687</v>
      </c>
      <c r="O165" s="4" t="str">
        <f>VLOOKUP(P165,[1]CAMPAIGN!$A$1:$B$207,2,0)</f>
        <v>USA</v>
      </c>
      <c r="P165" s="4" t="s">
        <v>383</v>
      </c>
      <c r="Q165" s="5" t="s">
        <v>657</v>
      </c>
      <c r="R165" s="6">
        <v>46343</v>
      </c>
      <c r="S165" s="6">
        <v>46345</v>
      </c>
      <c r="T165" s="4" t="s">
        <v>726</v>
      </c>
      <c r="U165" s="4"/>
      <c r="V165" s="4"/>
      <c r="W165" s="4" t="s">
        <v>727</v>
      </c>
    </row>
    <row r="166" spans="1:23" x14ac:dyDescent="0.25">
      <c r="A166" s="13">
        <v>18773317752</v>
      </c>
      <c r="B166" s="4" t="s">
        <v>728</v>
      </c>
      <c r="C166" s="4" t="s">
        <v>23</v>
      </c>
      <c r="D166" s="4" t="s">
        <v>347</v>
      </c>
      <c r="E166" s="5" t="s">
        <v>682</v>
      </c>
      <c r="F166" s="4"/>
      <c r="G166" s="4"/>
      <c r="H166" s="4"/>
      <c r="I166" s="4"/>
      <c r="J166" s="4"/>
      <c r="K166" s="4"/>
      <c r="L166" s="4"/>
      <c r="M166" s="4" t="s">
        <v>658</v>
      </c>
      <c r="N166" s="4" t="s">
        <v>684</v>
      </c>
      <c r="O166" s="4" t="str">
        <f>VLOOKUP(P166,[1]CAMPAIGN!$A$1:$B$207,2,0)</f>
        <v>USA</v>
      </c>
      <c r="P166" s="4" t="s">
        <v>383</v>
      </c>
      <c r="Q166" s="5" t="s">
        <v>659</v>
      </c>
      <c r="R166" s="6">
        <v>46343</v>
      </c>
      <c r="S166" s="6">
        <v>46345</v>
      </c>
      <c r="T166" s="4" t="s">
        <v>726</v>
      </c>
      <c r="U166" s="4"/>
      <c r="V166" s="4"/>
      <c r="W166" s="4" t="s">
        <v>727</v>
      </c>
    </row>
    <row r="167" spans="1:23" x14ac:dyDescent="0.25">
      <c r="A167" s="13">
        <v>18669663009</v>
      </c>
      <c r="B167" s="4" t="s">
        <v>728</v>
      </c>
      <c r="C167" s="4" t="s">
        <v>23</v>
      </c>
      <c r="D167" s="4" t="s">
        <v>348</v>
      </c>
      <c r="E167" s="5" t="s">
        <v>349</v>
      </c>
      <c r="F167" s="4"/>
      <c r="G167" s="4"/>
      <c r="H167" s="4"/>
      <c r="I167" s="4"/>
      <c r="J167" s="4"/>
      <c r="K167" s="4"/>
      <c r="L167" s="4"/>
      <c r="M167" s="4" t="s">
        <v>660</v>
      </c>
      <c r="N167" s="4" t="s">
        <v>686</v>
      </c>
      <c r="O167" s="4" t="str">
        <f>VLOOKUP(P167,[1]CAMPAIGN!$A$1:$B$207,2,0)</f>
        <v>USA</v>
      </c>
      <c r="P167" s="4" t="s">
        <v>383</v>
      </c>
      <c r="Q167" s="5" t="s">
        <v>661</v>
      </c>
      <c r="R167" s="6">
        <v>46343</v>
      </c>
      <c r="S167" s="6">
        <v>46345</v>
      </c>
      <c r="T167" s="4" t="s">
        <v>726</v>
      </c>
      <c r="U167" s="4"/>
      <c r="V167" s="4"/>
      <c r="W167" s="4" t="s">
        <v>727</v>
      </c>
    </row>
    <row r="168" spans="1:23" x14ac:dyDescent="0.25">
      <c r="A168" s="13">
        <v>19542965937</v>
      </c>
      <c r="B168" s="4" t="s">
        <v>728</v>
      </c>
      <c r="C168" s="4" t="s">
        <v>23</v>
      </c>
      <c r="D168" s="4" t="s">
        <v>350</v>
      </c>
      <c r="E168" s="5" t="s">
        <v>351</v>
      </c>
      <c r="F168" s="4"/>
      <c r="G168" s="4"/>
      <c r="H168" s="4"/>
      <c r="I168" s="4"/>
      <c r="J168" s="4"/>
      <c r="K168" s="4"/>
      <c r="L168" s="4"/>
      <c r="M168" s="4" t="s">
        <v>662</v>
      </c>
      <c r="N168" s="4" t="s">
        <v>687</v>
      </c>
      <c r="O168" s="4" t="str">
        <f>VLOOKUP(P168,[1]CAMPAIGN!$A$1:$B$207,2,0)</f>
        <v>USA</v>
      </c>
      <c r="P168" s="4" t="s">
        <v>383</v>
      </c>
      <c r="Q168" s="5" t="s">
        <v>663</v>
      </c>
      <c r="R168" s="6">
        <v>46343</v>
      </c>
      <c r="S168" s="6">
        <v>46345</v>
      </c>
      <c r="T168" s="4" t="s">
        <v>726</v>
      </c>
      <c r="U168" s="4"/>
      <c r="V168" s="4"/>
      <c r="W168" s="4" t="s">
        <v>727</v>
      </c>
    </row>
    <row r="169" spans="1:23" x14ac:dyDescent="0.25">
      <c r="A169" s="13">
        <v>16504890125</v>
      </c>
      <c r="B169" s="4" t="s">
        <v>728</v>
      </c>
      <c r="C169" s="4" t="s">
        <v>23</v>
      </c>
      <c r="D169" s="4" t="s">
        <v>352</v>
      </c>
      <c r="E169" s="5" t="s">
        <v>353</v>
      </c>
      <c r="F169" s="4"/>
      <c r="G169" s="4"/>
      <c r="H169" s="4"/>
      <c r="I169" s="4"/>
      <c r="J169" s="4"/>
      <c r="K169" s="4"/>
      <c r="L169" s="4"/>
      <c r="M169" s="4" t="s">
        <v>664</v>
      </c>
      <c r="N169" s="4" t="s">
        <v>686</v>
      </c>
      <c r="O169" s="4" t="str">
        <f>VLOOKUP(P169,[1]CAMPAIGN!$A$1:$B$207,2,0)</f>
        <v>USA</v>
      </c>
      <c r="P169" s="4" t="s">
        <v>383</v>
      </c>
      <c r="Q169" s="5" t="s">
        <v>665</v>
      </c>
      <c r="R169" s="6">
        <v>46343</v>
      </c>
      <c r="S169" s="6">
        <v>46345</v>
      </c>
      <c r="T169" s="4" t="s">
        <v>726</v>
      </c>
      <c r="U169" s="4"/>
      <c r="V169" s="4"/>
      <c r="W169" s="4" t="s">
        <v>727</v>
      </c>
    </row>
    <row r="170" spans="1:23" x14ac:dyDescent="0.25">
      <c r="A170" s="13">
        <v>16823303413</v>
      </c>
      <c r="B170" s="4" t="s">
        <v>728</v>
      </c>
      <c r="C170" s="4" t="s">
        <v>23</v>
      </c>
      <c r="D170" s="4" t="s">
        <v>354</v>
      </c>
      <c r="E170" s="5" t="s">
        <v>355</v>
      </c>
      <c r="F170" s="4"/>
      <c r="G170" s="4"/>
      <c r="H170" s="4"/>
      <c r="I170" s="4"/>
      <c r="J170" s="4"/>
      <c r="K170" s="4"/>
      <c r="L170" s="4"/>
      <c r="M170" s="4" t="s">
        <v>666</v>
      </c>
      <c r="N170" s="4" t="s">
        <v>684</v>
      </c>
      <c r="O170" s="4" t="str">
        <f>VLOOKUP(P170,[1]CAMPAIGN!$A$1:$B$207,2,0)</f>
        <v>USA</v>
      </c>
      <c r="P170" s="4" t="s">
        <v>383</v>
      </c>
      <c r="Q170" s="5" t="s">
        <v>667</v>
      </c>
      <c r="R170" s="6">
        <v>46343</v>
      </c>
      <c r="S170" s="6">
        <v>46345</v>
      </c>
      <c r="T170" s="4" t="s">
        <v>726</v>
      </c>
      <c r="U170" s="4"/>
      <c r="V170" s="4"/>
      <c r="W170" s="4" t="s">
        <v>727</v>
      </c>
    </row>
  </sheetData>
  <autoFilter ref="A1:W170" xr:uid="{00000000-0001-0000-0100-000000000000}"/>
  <phoneticPr fontId="19" type="noConversion"/>
  <hyperlinks>
    <hyperlink ref="E2" r:id="rId1" xr:uid="{3FED9B82-56EA-46E6-ADE4-61BE01D57069}"/>
    <hyperlink ref="Q2" r:id="rId2" xr:uid="{B10F63F8-401A-4691-AF06-C07A9DB66153}"/>
    <hyperlink ref="Q3" r:id="rId3" xr:uid="{70D466E6-E3E1-4E36-B590-487BD5620E25}"/>
    <hyperlink ref="E3" r:id="rId4" xr:uid="{61F99FD2-2557-4FA9-A7B4-CE0B3F017027}"/>
    <hyperlink ref="E4" r:id="rId5" xr:uid="{A86337E9-805B-4DA0-908F-F34E7BF40F7E}"/>
    <hyperlink ref="Q4" r:id="rId6" xr:uid="{7A7A1A4C-198F-4B41-875C-BCF209A377D5}"/>
    <hyperlink ref="E5" r:id="rId7" xr:uid="{45F7FA3C-7F7C-4E7B-837B-32FFD1E97978}"/>
    <hyperlink ref="Q5" r:id="rId8" xr:uid="{09B955E0-B325-489C-B82D-7C044F1ABAB0}"/>
    <hyperlink ref="E6" r:id="rId9" xr:uid="{C397D85E-424C-4063-B5E9-6C534970A2EB}"/>
    <hyperlink ref="Q6" r:id="rId10" xr:uid="{D137869D-05FE-46E0-ADE8-3C6FA07FD2DF}"/>
    <hyperlink ref="E7" r:id="rId11" xr:uid="{2F2B1B9A-34B1-41D3-A506-752D8D4825B8}"/>
    <hyperlink ref="E8" r:id="rId12" xr:uid="{2535429E-7159-4D0C-9E6E-D5C96E4541D0}"/>
    <hyperlink ref="E9" r:id="rId13" xr:uid="{8BE58859-08F0-46D7-BADF-C56BBD14CD00}"/>
    <hyperlink ref="E10" r:id="rId14" xr:uid="{46670D31-5FA9-470C-A729-708DAB1EA3CD}"/>
    <hyperlink ref="E12" r:id="rId15" xr:uid="{20E6629E-E031-4469-A25F-812947DBF4CA}"/>
    <hyperlink ref="E13" r:id="rId16" xr:uid="{78191DEA-388B-4EC2-8AF2-6D99DBE3C3F8}"/>
    <hyperlink ref="E14" r:id="rId17" xr:uid="{82901D3B-08CB-404D-B126-EE67AD7DE477}"/>
    <hyperlink ref="E15" r:id="rId18" xr:uid="{93466358-0159-47AD-8E2D-532DEFE035C7}"/>
    <hyperlink ref="E16" r:id="rId19" xr:uid="{7B11B023-2C7C-49EC-9B31-66702AEDAC98}"/>
    <hyperlink ref="E17" r:id="rId20" xr:uid="{4A7EA2FE-6BEE-44F6-BC96-D9324B0F7935}"/>
    <hyperlink ref="E18" r:id="rId21" xr:uid="{2A875C85-F351-47DD-B110-BE5314C9DB03}"/>
    <hyperlink ref="E19" r:id="rId22" xr:uid="{8C3CD0EC-A49A-4396-A023-2D5142A76594}"/>
    <hyperlink ref="E20" r:id="rId23" xr:uid="{EF46D848-EE27-497E-80CC-5E7763A1E00F}"/>
    <hyperlink ref="E21" r:id="rId24" xr:uid="{6D6B1818-9103-48C9-9FEA-AEC2F913019D}"/>
    <hyperlink ref="E22" r:id="rId25" xr:uid="{BB204DDD-1ED1-47F0-926D-DE4A5D968D34}"/>
    <hyperlink ref="E23" r:id="rId26" xr:uid="{DABB9ED3-C16C-4BEA-958C-EB8D318CE625}"/>
    <hyperlink ref="E24" r:id="rId27" xr:uid="{EA54BF21-2A0D-426F-97FF-AF3EF731EE02}"/>
    <hyperlink ref="E25" r:id="rId28" xr:uid="{71E747D6-3788-467C-86E5-39A849AD6B66}"/>
    <hyperlink ref="E26" r:id="rId29" xr:uid="{BB44EC37-316E-4016-88AC-C12C7ACA94C1}"/>
    <hyperlink ref="E27" r:id="rId30" xr:uid="{95BF04E6-7B08-45A2-89FD-9BC045954AE5}"/>
    <hyperlink ref="E28" r:id="rId31" xr:uid="{7AD3EF51-874E-455D-A058-462F67561AC9}"/>
    <hyperlink ref="E29" r:id="rId32" xr:uid="{0D202F32-9CFF-4381-8E2A-79E7CE944A96}"/>
    <hyperlink ref="E30" r:id="rId33" xr:uid="{B116F28C-3E52-427D-AADD-429A2B9DA246}"/>
    <hyperlink ref="E31" r:id="rId34" xr:uid="{E740EE9F-AA91-462D-9F4D-F2E6BBF595F4}"/>
    <hyperlink ref="E32" r:id="rId35" xr:uid="{D663D574-3563-4345-BF0D-2C00B77F3157}"/>
    <hyperlink ref="E33" r:id="rId36" xr:uid="{D16FF6F4-7119-48DD-BC5E-8B7BB974606E}"/>
    <hyperlink ref="E34" r:id="rId37" xr:uid="{457B3293-501B-45D2-B4B2-D6BDC840AD62}"/>
    <hyperlink ref="E35" r:id="rId38" xr:uid="{24CC8E7F-B73D-4ADA-9BEC-FEF2E50368D3}"/>
    <hyperlink ref="E36" r:id="rId39" xr:uid="{5B05172F-F53F-42C6-AFE2-814505F4C61D}"/>
    <hyperlink ref="E37" r:id="rId40" xr:uid="{D6889544-1874-47DB-873B-76A0CD896636}"/>
    <hyperlink ref="E38" r:id="rId41" xr:uid="{16C2C6CF-EE45-4AE6-9FE0-9F540F19329B}"/>
    <hyperlink ref="E39" r:id="rId42" xr:uid="{7CC21482-2FFD-4B0B-95FF-3ECC4ED3CA5D}"/>
    <hyperlink ref="E40" r:id="rId43" xr:uid="{C7F9E528-B6C3-4D79-8FA5-391825B109BD}"/>
    <hyperlink ref="E41" r:id="rId44" xr:uid="{26B2D83B-84F7-4326-9D5E-401A8B749C76}"/>
    <hyperlink ref="E42" r:id="rId45" xr:uid="{535A0F39-8F9A-48FD-9C17-D22622161471}"/>
    <hyperlink ref="E43" r:id="rId46" xr:uid="{73808830-A52A-4187-9D0A-7B4CCE4D569A}"/>
    <hyperlink ref="E44" r:id="rId47" xr:uid="{65FDD4EC-AA1B-44B3-B643-256E60045AA9}"/>
    <hyperlink ref="E45" r:id="rId48" xr:uid="{273F39BB-F5B1-4705-8DCB-7A3E3D9FEE78}"/>
    <hyperlink ref="E46" r:id="rId49" xr:uid="{E260A0B7-91C4-4C98-8893-9388BFD50468}"/>
    <hyperlink ref="E47" r:id="rId50" xr:uid="{26B4BC08-2C50-4767-9526-42D71D8D7FF3}"/>
    <hyperlink ref="E48" r:id="rId51" xr:uid="{8BACF6FD-0A7D-4379-8218-AD2F4BB880A3}"/>
    <hyperlink ref="E49" r:id="rId52" xr:uid="{B263EE5B-AA28-4652-B27A-F44E49C533DC}"/>
    <hyperlink ref="E50" r:id="rId53" xr:uid="{876C22D3-7C30-490B-9704-50804A731DCF}"/>
    <hyperlink ref="E51" r:id="rId54" xr:uid="{B39BF912-66E2-4614-9758-88C55FA3863C}"/>
    <hyperlink ref="E52" r:id="rId55" xr:uid="{98A15EA9-3E40-42F3-887F-2C18F3568047}"/>
    <hyperlink ref="E53" r:id="rId56" xr:uid="{DACFA285-62E1-4708-81C8-8C0B5C29BD2B}"/>
    <hyperlink ref="E54" r:id="rId57" xr:uid="{CD96A4D5-8A80-433C-9590-05D7DAD13483}"/>
    <hyperlink ref="E55" r:id="rId58" xr:uid="{DFBA2028-4649-4065-8985-BC944A6B73A5}"/>
    <hyperlink ref="E56" r:id="rId59" xr:uid="{9C716BCC-7E6F-4CC1-A998-EC8EEF56A5FE}"/>
    <hyperlink ref="E57" r:id="rId60" xr:uid="{22E78CBF-63E6-4390-9A42-084AEE98F19E}"/>
    <hyperlink ref="E58" r:id="rId61" xr:uid="{598BB5EB-6D1D-4608-B10C-47085EC5A618}"/>
    <hyperlink ref="E60" r:id="rId62" xr:uid="{F6789D74-39F2-4E0C-B9C4-1A65051242A1}"/>
    <hyperlink ref="E61" r:id="rId63" xr:uid="{FB34104D-FAC6-4494-A45B-DBD965F0D98D}"/>
    <hyperlink ref="E62" r:id="rId64" xr:uid="{F35424E2-1A1C-4189-AAD2-A20871B13470}"/>
    <hyperlink ref="E63" r:id="rId65" xr:uid="{CB5D60A6-BE85-4217-A47D-08EDA0BFE9EF}"/>
    <hyperlink ref="E65" r:id="rId66" xr:uid="{C5F63C6F-C280-4C5D-8147-49FAA83AE3C9}"/>
    <hyperlink ref="E66" r:id="rId67" xr:uid="{E0C82D8F-B950-4368-BE98-552C7E3964F0}"/>
    <hyperlink ref="E68" r:id="rId68" xr:uid="{13373B7C-AF08-45AB-9F87-654AE74EC3FD}"/>
    <hyperlink ref="E69" r:id="rId69" xr:uid="{5B0F52C0-104F-4BED-AA90-E22D35A55444}"/>
    <hyperlink ref="E70" r:id="rId70" xr:uid="{1DCD5A2F-903E-473D-9DED-16E9DBA08ABC}"/>
    <hyperlink ref="E71" r:id="rId71" xr:uid="{09B22431-317C-4D67-A2DB-3A18CA20F9E7}"/>
    <hyperlink ref="E72" r:id="rId72" xr:uid="{D9D55452-41D9-4DF1-AC9A-1AF42B676773}"/>
    <hyperlink ref="E73" r:id="rId73" xr:uid="{3B71CA1E-A7EE-4CC8-9E9F-7EBAE6B5110F}"/>
    <hyperlink ref="E74" r:id="rId74" xr:uid="{1ED56CFD-CCC2-4E43-9B28-A9957E2E1FE2}"/>
    <hyperlink ref="E75" r:id="rId75" xr:uid="{530B9961-8F11-4E7A-9E32-3E7763576EBD}"/>
    <hyperlink ref="E76" r:id="rId76" xr:uid="{3D6ED31F-B0B9-49C5-963E-CE5B18F66491}"/>
    <hyperlink ref="E77" r:id="rId77" xr:uid="{3FCE218C-5098-47A6-874B-B8EF8C78309F}"/>
    <hyperlink ref="E78" r:id="rId78" xr:uid="{38D97532-FEC6-4CC0-B8D5-B84C9CB4845B}"/>
    <hyperlink ref="E79" r:id="rId79" xr:uid="{DCC37B98-99E8-4FE8-B4CB-4D0E6CA15610}"/>
    <hyperlink ref="E80" r:id="rId80" xr:uid="{59B97B14-ABFC-43A2-A5A6-BDE6A8223121}"/>
    <hyperlink ref="E82" r:id="rId81" xr:uid="{4581D474-A450-4E91-ABBA-75FF3601C221}"/>
    <hyperlink ref="E84" r:id="rId82" xr:uid="{160D36E6-59B0-4C0A-AFB7-37FC21129525}"/>
    <hyperlink ref="E85" r:id="rId83" xr:uid="{398DFC88-11F0-4B0F-956A-EC99EF8DE967}"/>
    <hyperlink ref="E86" r:id="rId84" xr:uid="{9EDDE7D3-4992-434D-9BC3-BE25B5EA1730}"/>
    <hyperlink ref="E87" r:id="rId85" xr:uid="{E9BD76DF-C08E-4CB1-B7CA-D91E7065EA2D}"/>
    <hyperlink ref="E88" r:id="rId86" xr:uid="{676CB945-E145-4E8E-AD03-A153FEC809FC}"/>
    <hyperlink ref="E89" r:id="rId87" xr:uid="{13252BF1-CFBE-42A9-ACD0-8E8E13AB96E9}"/>
    <hyperlink ref="E90" r:id="rId88" xr:uid="{ED564531-2303-4DD7-B4D6-CC7A872F5291}"/>
    <hyperlink ref="E91" r:id="rId89" xr:uid="{B6ABE1FA-88AB-48BD-B985-48990A3559F7}"/>
    <hyperlink ref="E92" r:id="rId90" xr:uid="{E65287C2-7CD6-4A4B-9F34-2871DEDA30C7}"/>
    <hyperlink ref="E93" r:id="rId91" xr:uid="{B72D5AC0-8916-4629-9BCB-CB2049496EFF}"/>
    <hyperlink ref="E94" r:id="rId92" xr:uid="{A9E1E3A7-D1CC-4BAB-874A-897318A744F1}"/>
    <hyperlink ref="E95" r:id="rId93" xr:uid="{987F4785-2CAB-48EB-9E75-54C287B395AF}"/>
    <hyperlink ref="E96" r:id="rId94" xr:uid="{8AA949A9-3154-46E4-A751-6E2C92570334}"/>
    <hyperlink ref="E97" r:id="rId95" xr:uid="{C3541745-9E1C-4ACA-9AF5-C78CD5A3FD26}"/>
    <hyperlink ref="E98" r:id="rId96" xr:uid="{10CFD946-6E6E-40F2-B05A-68E2DAE48875}"/>
    <hyperlink ref="E99" r:id="rId97" xr:uid="{BEA0BB6E-9AC9-4D19-A674-A5C22AB6EFB4}"/>
    <hyperlink ref="E100" r:id="rId98" xr:uid="{450D0E02-1DCD-4232-A904-467EAD1ECF7B}"/>
    <hyperlink ref="E101" r:id="rId99" xr:uid="{76F2B745-898C-45FF-9A2F-8D6CDEF2ECCF}"/>
    <hyperlink ref="E102" r:id="rId100" xr:uid="{49CECD91-3424-439F-A6A1-5FB2BEBB1EDE}"/>
    <hyperlink ref="E103" r:id="rId101" xr:uid="{F8E3CBA5-DBF5-4CCE-9784-75C2913B1A0D}"/>
    <hyperlink ref="E105" r:id="rId102" xr:uid="{FF83C499-53EA-499B-9BA0-0EEC04DAFE4A}"/>
    <hyperlink ref="E107" r:id="rId103" xr:uid="{D712C757-2C7D-48F3-95CD-70D8AA052BDE}"/>
    <hyperlink ref="E108" r:id="rId104" xr:uid="{EB92B0A2-7B09-4CAF-98FD-AA3376E7FAD1}"/>
    <hyperlink ref="E109" r:id="rId105" xr:uid="{4FB53FC4-31FD-415A-B3F9-24D31FA8705B}"/>
    <hyperlink ref="E110" r:id="rId106" xr:uid="{4B166711-36C4-49A9-BD9C-B4702A6AE7DA}"/>
    <hyperlink ref="E112" r:id="rId107" xr:uid="{E36A8CDD-2D6A-4908-9A5E-CE914F609A26}"/>
    <hyperlink ref="E113" r:id="rId108" xr:uid="{BF12C704-5E8B-49E1-9210-65F08CF02746}"/>
    <hyperlink ref="E114" r:id="rId109" xr:uid="{190560CF-8F8E-4CD7-86DB-6A42035B85AB}"/>
    <hyperlink ref="E115" r:id="rId110" xr:uid="{5E75F93D-A07D-4415-97D1-49E45BD87857}"/>
    <hyperlink ref="E116" r:id="rId111" xr:uid="{045E2AFF-F90D-4417-AE86-66DC9AE7CAB5}"/>
    <hyperlink ref="E117" r:id="rId112" xr:uid="{F7071759-27E7-4EEB-89AA-A6B9EFCB3F08}"/>
    <hyperlink ref="E118" r:id="rId113" xr:uid="{FF62C403-F98E-485D-9478-6E56CC09C0DA}"/>
    <hyperlink ref="E119" r:id="rId114" xr:uid="{6E213A64-FFA1-41F7-9CC2-1A5CDBACC80C}"/>
    <hyperlink ref="E120" r:id="rId115" xr:uid="{F3756B01-25E0-49E7-B1BC-4D46404997CE}"/>
    <hyperlink ref="E121" r:id="rId116" xr:uid="{9FE98558-0C7D-4D06-91BB-678715F7E876}"/>
    <hyperlink ref="E122" r:id="rId117" xr:uid="{160A8438-5EFC-49BA-9945-46BC7F8F1E3D}"/>
    <hyperlink ref="E123" r:id="rId118" xr:uid="{0739310C-8AA2-41E4-9D17-0D5D9E3BC8EB}"/>
    <hyperlink ref="E124" r:id="rId119" xr:uid="{2CF0B89E-2EA5-4CD0-9E43-DE4C9298B155}"/>
    <hyperlink ref="E125" r:id="rId120" xr:uid="{1593DF49-2702-4063-B49E-A178BCA0C4E3}"/>
    <hyperlink ref="E126" r:id="rId121" xr:uid="{57A2C0CF-20F0-44AA-A652-BB733596F3D1}"/>
    <hyperlink ref="E127" r:id="rId122" xr:uid="{984857DF-F93D-4752-9222-E656204A1EAA}"/>
    <hyperlink ref="E128" r:id="rId123" xr:uid="{A38FDDD4-2CD8-41D3-9046-5EA6FB7F1ADF}"/>
    <hyperlink ref="E129" r:id="rId124" xr:uid="{CA916B6F-9E4D-4E40-B81D-3418355E4FFE}"/>
    <hyperlink ref="E130" r:id="rId125" xr:uid="{9B380EC4-D5E5-4687-972E-F343A5ACE29F}"/>
    <hyperlink ref="E131" r:id="rId126" xr:uid="{911AD2C9-5798-4E7E-B514-2FDBE4FBDDC4}"/>
    <hyperlink ref="E132" r:id="rId127" xr:uid="{8ABDA3FB-FB75-419D-A68D-DAB5C4B7803F}"/>
    <hyperlink ref="E133" r:id="rId128" xr:uid="{1507A4CD-8276-426D-BC2C-122EEC5497CF}"/>
    <hyperlink ref="E134" r:id="rId129" xr:uid="{39977521-13BC-4B85-8B66-ED6FA1131F0F}"/>
    <hyperlink ref="E135" r:id="rId130" xr:uid="{B4E9FA5B-DF32-4688-90B8-2F50B7DB319C}"/>
    <hyperlink ref="E136" r:id="rId131" xr:uid="{8BBD3A5A-BF58-413C-B2E8-7CD10EA62D87}"/>
    <hyperlink ref="E137" r:id="rId132" xr:uid="{4ACAF69A-145F-49BF-B7BA-1A266A9D75C1}"/>
    <hyperlink ref="E138" r:id="rId133" xr:uid="{418E85AC-6B14-482F-A739-5ABF8D7B666C}"/>
    <hyperlink ref="E139" r:id="rId134" xr:uid="{BDE0F41C-5F4A-40FD-9A8C-58EF9B4C1AEC}"/>
    <hyperlink ref="E140" r:id="rId135" xr:uid="{21A70398-0EEE-4DE0-835C-654B6FB6ACB6}"/>
    <hyperlink ref="E141" r:id="rId136" xr:uid="{013D0534-F72C-4881-9B6A-CEBE319CF4FA}"/>
    <hyperlink ref="E142" r:id="rId137" xr:uid="{4A4FD5E7-945C-43AF-8B7D-A2FC607B2EF5}"/>
    <hyperlink ref="E143" r:id="rId138" xr:uid="{1E6E38E6-55AF-4059-A80F-4527E944A106}"/>
    <hyperlink ref="E145" r:id="rId139" xr:uid="{D39FA733-18D7-4D29-B1B0-9843E134E6FA}"/>
    <hyperlink ref="E146" r:id="rId140" xr:uid="{92FF6282-A10B-435C-B7C9-4D9902577B5E}"/>
    <hyperlink ref="E147" r:id="rId141" xr:uid="{CD14BF0B-0352-4C94-9104-6A81E714EBAC}"/>
    <hyperlink ref="E148" r:id="rId142" xr:uid="{B9680822-030A-4B87-9F5C-8F83A5165E1D}"/>
    <hyperlink ref="E149" r:id="rId143" xr:uid="{04A7E037-EB9E-44EC-BD35-29EEB5F52B52}"/>
    <hyperlink ref="E150" r:id="rId144" xr:uid="{3E9F4154-BBA7-413F-86F3-AD4409627EED}"/>
    <hyperlink ref="E151" r:id="rId145" xr:uid="{A0CE2C24-FBFE-4A1B-8D0C-5DFEEFF311ED}"/>
    <hyperlink ref="E153" r:id="rId146" xr:uid="{49E26F40-29E9-4E04-AC24-086EE587C5AE}"/>
    <hyperlink ref="E154" r:id="rId147" xr:uid="{1C2AB55A-5F5A-4920-98E7-5DF399CE5905}"/>
    <hyperlink ref="E155" r:id="rId148" xr:uid="{2AC38D34-F9A3-4214-88DE-81BE2BA6DC6B}"/>
    <hyperlink ref="E156" r:id="rId149" xr:uid="{4E3198C5-0A54-44F3-B544-EAF9BB5ED224}"/>
    <hyperlink ref="E159" r:id="rId150" xr:uid="{0A24CE9C-8D08-44CD-A60E-2EC6AED1FE3D}"/>
    <hyperlink ref="E160" r:id="rId151" xr:uid="{D71A6BB5-7D1C-4A74-A67D-FF60D8BD60F1}"/>
    <hyperlink ref="E161" r:id="rId152" xr:uid="{F8A53354-6A4C-4F0C-9E69-4DB38B061FF4}"/>
    <hyperlink ref="E162" r:id="rId153" xr:uid="{A613F5E7-70D7-46A3-8DC6-9FB919055CCD}"/>
    <hyperlink ref="E163" r:id="rId154" xr:uid="{1C92DA12-D387-4623-9457-81D679D7DF77}"/>
    <hyperlink ref="E164" r:id="rId155" xr:uid="{F02CBA1E-FBE2-44D8-BE94-CCB12C2981F3}"/>
    <hyperlink ref="E165" r:id="rId156" xr:uid="{94CBD003-8E5C-4549-8544-44ABFBB4418C}"/>
    <hyperlink ref="E167" r:id="rId157" xr:uid="{9DAE8B41-964F-493A-9E9E-BFF51ACC5BE8}"/>
    <hyperlink ref="E168" r:id="rId158" xr:uid="{14510781-5620-4A0C-A156-05A17557F151}"/>
    <hyperlink ref="E169" r:id="rId159" xr:uid="{040674B7-DB08-4946-BD8E-E0FD3B98CB7E}"/>
    <hyperlink ref="E170" r:id="rId160" xr:uid="{1878D9AF-5EF8-4E93-A551-C9B0E5A7E818}"/>
    <hyperlink ref="Q7" r:id="rId161" xr:uid="{C57BACE3-A99D-42F0-B881-F41051FBDCC0}"/>
    <hyperlink ref="Q8" r:id="rId162" xr:uid="{344B4227-6CF1-4E36-9EEB-1C3AE88DB7F8}"/>
    <hyperlink ref="Q9" r:id="rId163" xr:uid="{563C5C70-0187-4523-896B-22318B855D67}"/>
    <hyperlink ref="Q11" r:id="rId164" xr:uid="{5F2AE93D-6A22-4BC7-A0EE-B0EA3CA86A3F}"/>
    <hyperlink ref="Q12" r:id="rId165" xr:uid="{CB13F412-A56F-4339-BFCF-46B87B2744AE}"/>
    <hyperlink ref="Q13" r:id="rId166" xr:uid="{1DA110EE-7CC9-4CD5-A3A6-78DC7BF6E1D6}"/>
    <hyperlink ref="Q14" r:id="rId167" xr:uid="{43017C71-C48E-4470-B6E2-A4F4B4180A11}"/>
    <hyperlink ref="Q15" r:id="rId168" xr:uid="{94C87897-D471-4E45-8E26-4644DE8BA708}"/>
    <hyperlink ref="Q16" r:id="rId169" xr:uid="{2972E045-39B0-42A3-9CE7-1FF7BB333220}"/>
    <hyperlink ref="Q17" r:id="rId170" xr:uid="{36A4B152-497A-466F-AE88-85B14E1840F1}"/>
    <hyperlink ref="Q18" r:id="rId171" xr:uid="{44D1496E-AC24-4F47-A904-9B3E383E775D}"/>
    <hyperlink ref="Q19" r:id="rId172" xr:uid="{B8E4939C-24FE-4D3C-A33E-65D1C2B492F4}"/>
    <hyperlink ref="Q20" r:id="rId173" xr:uid="{E915DAA9-3046-4A83-89A3-8A092AB6563C}"/>
    <hyperlink ref="Q21" r:id="rId174" xr:uid="{98A2489A-CA65-4242-BAEE-D85CC8E2C79C}"/>
    <hyperlink ref="Q22" r:id="rId175" xr:uid="{71625253-93F7-495D-A248-AF0ACDDB737B}"/>
    <hyperlink ref="Q23" r:id="rId176" xr:uid="{8F0D0F7C-9556-46DB-A11A-7828BB5405A2}"/>
    <hyperlink ref="Q24" r:id="rId177" xr:uid="{A04080E0-0C86-4F30-B42F-520A074B8B57}"/>
    <hyperlink ref="Q25" r:id="rId178" xr:uid="{F5C15F66-2AE4-4B50-975F-B74ACABBA729}"/>
    <hyperlink ref="Q26" r:id="rId179" xr:uid="{BBE4C73A-C6BF-407B-B653-F5B8467F5704}"/>
    <hyperlink ref="Q27" r:id="rId180" xr:uid="{2630ACB4-A842-4F6D-9244-C9CF2F3E33E3}"/>
    <hyperlink ref="Q28" r:id="rId181" xr:uid="{203F0CD9-4FF0-49B8-83A2-F9265C35772A}"/>
    <hyperlink ref="Q29" r:id="rId182" xr:uid="{4A66C347-D2F7-4029-B030-396217D5C0C0}"/>
    <hyperlink ref="Q30" r:id="rId183" xr:uid="{C8F08D69-C551-4912-B7EA-657A5B394953}"/>
    <hyperlink ref="Q33" r:id="rId184" xr:uid="{B9058B36-CDE1-4D03-B239-F2425FBAE4BF}"/>
    <hyperlink ref="Q34" r:id="rId185" xr:uid="{7FE78E6B-7069-4EB7-9A8A-3207C0F93A5F}"/>
    <hyperlink ref="Q35" r:id="rId186" xr:uid="{09570D27-C40A-48F3-AEC6-69B595E764B5}"/>
    <hyperlink ref="Q36" r:id="rId187" xr:uid="{D23DF859-81A5-481A-83C7-8466E459F214}"/>
    <hyperlink ref="Q37" r:id="rId188" xr:uid="{C8D021E0-4BB7-4AAD-BC0C-AD809AB69899}"/>
    <hyperlink ref="Q38" r:id="rId189" xr:uid="{D6DF2AAC-6FAD-4307-BE3F-4311C5D117BF}"/>
    <hyperlink ref="Q39" r:id="rId190" xr:uid="{35EF07C8-5879-4C0D-B9C7-56EB8C2FB768}"/>
    <hyperlink ref="Q40" r:id="rId191" xr:uid="{6C779944-022C-4303-8ECB-AAA56D2E0D3F}"/>
    <hyperlink ref="Q42" r:id="rId192" xr:uid="{EE6234DE-5BD4-4D90-8AF4-0B3B8C1A1DF9}"/>
    <hyperlink ref="Q43" r:id="rId193" xr:uid="{A8DCBF80-BB31-43F6-BE6F-3E6ED42EEAA7}"/>
    <hyperlink ref="Q44" r:id="rId194" xr:uid="{B8F94DF9-A988-4491-9111-48175206F5D6}"/>
    <hyperlink ref="Q45" r:id="rId195" xr:uid="{CBB5D56F-74CD-42BD-AD0C-3549DACB4E15}"/>
    <hyperlink ref="Q46" r:id="rId196" xr:uid="{426DD4AC-AC24-406F-9EBE-CC6E64B324BF}"/>
    <hyperlink ref="Q47" r:id="rId197" xr:uid="{DEE9C93F-4AD7-454D-B610-F51A9D4B0E0C}"/>
    <hyperlink ref="Q48" r:id="rId198" xr:uid="{D58FFC73-FD08-41A0-B730-2E0FA4BC9DEF}"/>
    <hyperlink ref="Q50" r:id="rId199" xr:uid="{B2B3B262-2F93-4EB7-84A2-C6546BD1C95D}"/>
    <hyperlink ref="Q51" r:id="rId200" xr:uid="{3DE73886-D029-487E-B99D-A766B27259B4}"/>
    <hyperlink ref="Q52" r:id="rId201" xr:uid="{55C7A053-DF86-439F-96F3-23AF2FF064A6}"/>
    <hyperlink ref="Q53" r:id="rId202" xr:uid="{FF21D645-7420-4D7C-9E87-E3A8BB9FC4C1}"/>
    <hyperlink ref="Q54" r:id="rId203" xr:uid="{CFB124A3-D0AA-419F-80F0-C86AEA7A96A7}"/>
    <hyperlink ref="Q55" r:id="rId204" xr:uid="{6A18BEEB-09B6-4183-BDA5-981A51756F82}"/>
    <hyperlink ref="Q56" r:id="rId205" xr:uid="{EA6D1CD3-302D-4C9F-A2E9-8F1E454C14E6}"/>
    <hyperlink ref="Q57" r:id="rId206" xr:uid="{D38764B5-21E7-41BA-89E4-BDE0AEBF5736}"/>
    <hyperlink ref="Q59" r:id="rId207" xr:uid="{9F2F588D-4659-4CF0-82C4-5D18E6D2F835}"/>
    <hyperlink ref="Q60" r:id="rId208" xr:uid="{881404FA-7A95-4BAA-8022-26ECE14BC498}"/>
    <hyperlink ref="Q61" r:id="rId209" xr:uid="{5113C5B5-C492-4D9D-9479-676A11082648}"/>
    <hyperlink ref="Q62" r:id="rId210" xr:uid="{BDE5688E-E9DB-48DB-8870-180D82FCED6F}"/>
    <hyperlink ref="Q63" r:id="rId211" xr:uid="{C3C99EEC-69F6-4756-9481-522B019A8C75}"/>
    <hyperlink ref="Q64" r:id="rId212" xr:uid="{AC4E36DC-5186-40EB-B8C8-50986FA96F68}"/>
    <hyperlink ref="Q65" r:id="rId213" xr:uid="{2D7A679E-6112-47AD-89BB-5F8D09B63BB1}"/>
    <hyperlink ref="Q66" r:id="rId214" xr:uid="{B851DDC4-71BE-481C-9F58-877419E07BD4}"/>
    <hyperlink ref="Q68" r:id="rId215" xr:uid="{E993628D-8711-4145-A71E-145EF121690A}"/>
    <hyperlink ref="Q69" r:id="rId216" xr:uid="{4F5C5C09-AC84-4AF9-8780-962FD1DDCC08}"/>
    <hyperlink ref="Q70" r:id="rId217" xr:uid="{501E646A-2FCD-4315-967E-BFF47F86C9B0}"/>
    <hyperlink ref="Q71" r:id="rId218" xr:uid="{8FBC4E5E-EB3D-4E91-8CD8-BDDEBD8FF92C}"/>
    <hyperlink ref="Q72" r:id="rId219" xr:uid="{15D3653C-CEC2-4F5D-91A0-7652A488F13A}"/>
    <hyperlink ref="Q73" r:id="rId220" xr:uid="{EC2DA91A-6F75-43FD-A7CB-0F12F9CE13BD}"/>
    <hyperlink ref="Q74" r:id="rId221" xr:uid="{201ACB3D-8AB5-4172-A00D-B62ED53D4381}"/>
    <hyperlink ref="Q75" r:id="rId222" xr:uid="{24CA10CF-771C-4C81-BAD2-94E75EE65611}"/>
    <hyperlink ref="Q77" r:id="rId223" xr:uid="{9497CFB6-BE30-4C69-AD00-DA6333969CCA}"/>
    <hyperlink ref="Q78" r:id="rId224" xr:uid="{FF9D14BD-568C-45AA-9452-E9153CC8EEBF}"/>
    <hyperlink ref="Q76" r:id="rId225" xr:uid="{FFF1DAA6-6274-4135-A6E3-14EB568943E6}"/>
    <hyperlink ref="Q79" r:id="rId226" xr:uid="{26A87508-55DE-40D0-A5BC-E83D2F5AD49E}"/>
    <hyperlink ref="Q80" r:id="rId227" xr:uid="{C2B6795C-C7A5-4E84-8CB3-E306BE56C176}"/>
    <hyperlink ref="Q81" r:id="rId228" xr:uid="{0C948980-5105-4D49-8BCB-8586A47D1034}"/>
    <hyperlink ref="Q82" r:id="rId229" xr:uid="{5A9D0D4E-3C46-493D-8575-40120CF0A5EF}"/>
    <hyperlink ref="Q83" r:id="rId230" xr:uid="{2C3C37B2-F6BD-47B2-846B-78DEB964F2E8}"/>
    <hyperlink ref="Q84" r:id="rId231" xr:uid="{A89CAF0A-07E0-4772-B8CD-87AEB8D81294}"/>
    <hyperlink ref="Q85" r:id="rId232" xr:uid="{AB1BE02C-11BA-42FD-BC48-D5B68CF321FE}"/>
    <hyperlink ref="Q86" r:id="rId233" xr:uid="{B48523B2-254F-4C2F-9F5D-2F3D22EA5DB3}"/>
    <hyperlink ref="Q87" r:id="rId234" xr:uid="{1EB49D04-75A9-4B9C-AADF-EE8D4136D3EF}"/>
    <hyperlink ref="Q88" r:id="rId235" xr:uid="{296E214B-4C91-4EF0-9BEF-0FDE74F5955A}"/>
    <hyperlink ref="Q89" r:id="rId236" xr:uid="{03D90DC1-7D86-4F20-9607-1B86F293032F}"/>
    <hyperlink ref="Q91" r:id="rId237" xr:uid="{BDF24B26-AC6B-49C1-AA16-D7BED403036E}"/>
    <hyperlink ref="Q92" r:id="rId238" xr:uid="{0B61DE3E-B7F1-43E9-8424-B1CF052D5BE6}"/>
    <hyperlink ref="Q93" r:id="rId239" xr:uid="{06745E26-BC23-4616-8012-50E1D7ABF922}"/>
    <hyperlink ref="Q94" r:id="rId240" xr:uid="{A8BDCA8C-F5C9-45C8-8F73-D8379ECB7AA8}"/>
    <hyperlink ref="Q95" r:id="rId241" xr:uid="{1B95323D-362A-40A2-A656-9902CD18A1A8}"/>
    <hyperlink ref="Q96" r:id="rId242" xr:uid="{6CCFE104-A273-42A7-BB1C-4438EF8C206F}"/>
    <hyperlink ref="Q97" r:id="rId243" xr:uid="{C504B027-657A-4D08-8A03-D1D58ECC270F}"/>
    <hyperlink ref="Q99" r:id="rId244" xr:uid="{D9A96C16-2FE3-4557-B9E5-43EF26FB93EF}"/>
    <hyperlink ref="Q100" r:id="rId245" xr:uid="{E782404C-C45D-44BD-B637-6FBFED352805}"/>
    <hyperlink ref="Q101" r:id="rId246" xr:uid="{E9DDE8B3-65F0-4826-94A0-53F34BE7DEA5}"/>
    <hyperlink ref="Q102" r:id="rId247" xr:uid="{E5FC1E43-314D-46DA-8A08-B4CE1E87DA0B}"/>
    <hyperlink ref="Q103" r:id="rId248" xr:uid="{FB9807EC-BA3D-475F-8951-ECAB5ADEF066}"/>
    <hyperlink ref="Q104" r:id="rId249" xr:uid="{F23A00E9-4B10-475A-8492-01FD6706CCC4}"/>
    <hyperlink ref="Q105" r:id="rId250" xr:uid="{95237345-A159-430E-B42F-9D870098BE86}"/>
    <hyperlink ref="Q106" r:id="rId251" xr:uid="{60915EA2-1202-444E-AF41-80A5B00870C1}"/>
    <hyperlink ref="Q107" r:id="rId252" xr:uid="{DD4DC9DC-2F73-4B34-A1F4-428CEBB9A7E0}"/>
    <hyperlink ref="Q108" r:id="rId253" xr:uid="{61493B6D-F61F-43D0-BD86-C7A1151FE046}"/>
    <hyperlink ref="Q109" r:id="rId254" xr:uid="{9F12736C-E638-495C-B8E3-6406F19A33C5}"/>
    <hyperlink ref="Q110" r:id="rId255" xr:uid="{2DEE1B0C-ABCC-4A5E-8132-A9A3BC1AAF14}"/>
    <hyperlink ref="Q111" r:id="rId256" xr:uid="{858917B6-2F23-4E65-B642-F5B4EE0913B4}"/>
    <hyperlink ref="Q112" r:id="rId257" xr:uid="{82A9C07A-B7D9-4E61-9D9B-627A92A1C43D}"/>
    <hyperlink ref="Q113" r:id="rId258" xr:uid="{C16819E9-0046-4F96-9305-8DC75A6E6AC1}"/>
    <hyperlink ref="Q114" r:id="rId259" xr:uid="{1C6E7F40-23F4-48BD-BA15-3D86444E2868}"/>
    <hyperlink ref="Q115" r:id="rId260" xr:uid="{D9E2574C-5897-4D30-98B3-E801E0C0D20D}"/>
    <hyperlink ref="Q117" r:id="rId261" xr:uid="{DED40EA1-366B-4CA1-AAD0-4D8FC26988D9}"/>
    <hyperlink ref="Q118" r:id="rId262" xr:uid="{528B6F8A-D8E9-4143-AF8B-962F28CF1946}"/>
    <hyperlink ref="Q119" r:id="rId263" xr:uid="{FA61FE4B-5FFE-4136-A455-B927B2D8F51F}"/>
    <hyperlink ref="Q120" r:id="rId264" xr:uid="{177349FD-0CF6-434D-9BC9-92B6E0BE94D4}"/>
    <hyperlink ref="Q121" r:id="rId265" xr:uid="{4972CBE5-B1E3-4DDE-8205-3842FD46367F}"/>
    <hyperlink ref="Q122" r:id="rId266" xr:uid="{3E90FC63-17FC-4C60-89CC-3AA880FDB146}"/>
    <hyperlink ref="Q123" r:id="rId267" xr:uid="{30BFDA1F-DA73-401A-96CC-7B8C08024595}"/>
    <hyperlink ref="Q126" r:id="rId268" xr:uid="{74452BD4-94BF-4096-A7A3-53D84B8DFDF4}"/>
    <hyperlink ref="Q127" r:id="rId269" xr:uid="{3DEB5A11-5493-4863-8F90-3EB4BCB71CB0}"/>
    <hyperlink ref="Q129" r:id="rId270" xr:uid="{91101AFE-E00F-4C33-A293-FECAF029BABB}"/>
    <hyperlink ref="Q130" r:id="rId271" xr:uid="{9D08B6D2-4B32-4B0C-8E30-FEF707F20BDC}"/>
    <hyperlink ref="Q131" r:id="rId272" xr:uid="{ADB2348B-33E2-468E-9C40-FC9934EB3734}"/>
    <hyperlink ref="Q132" r:id="rId273" xr:uid="{3837B194-1A9F-4E03-AB7D-5B686FE30413}"/>
    <hyperlink ref="Q133" r:id="rId274" xr:uid="{C603D4AD-064F-43D0-8AB1-F9EE411CCBBF}"/>
    <hyperlink ref="Q134" r:id="rId275" xr:uid="{5E4F4B9A-819C-4124-BE48-1C0F0FBE6A04}"/>
    <hyperlink ref="Q135" r:id="rId276" xr:uid="{ED703AF5-E36F-423F-A904-A5B269241420}"/>
    <hyperlink ref="Q136" r:id="rId277" xr:uid="{478DA7FB-527A-4AC2-BF45-738275BFC8C9}"/>
    <hyperlink ref="Q137" r:id="rId278" xr:uid="{23F28E31-F42E-45DC-9443-10E78DDD4047}"/>
    <hyperlink ref="Q138" r:id="rId279" xr:uid="{797551A3-AB85-4AEE-A532-16EFA9570D22}"/>
    <hyperlink ref="Q139" r:id="rId280" xr:uid="{2B7CF4ED-2DE6-4DA1-A5B3-363EF5B66E3A}"/>
    <hyperlink ref="Q140" r:id="rId281" xr:uid="{6EDC4B79-BC02-429C-81AE-D849EA5E6022}"/>
    <hyperlink ref="Q141" r:id="rId282" xr:uid="{2C13EAF0-9A20-4E70-96AA-2FAEF53D9178}"/>
    <hyperlink ref="Q142" r:id="rId283" xr:uid="{73BF6EF5-E02E-4F52-B869-0CD9093E412C}"/>
    <hyperlink ref="Q143" r:id="rId284" xr:uid="{B9065A06-83EB-43BE-8CCE-C00D244D558E}"/>
    <hyperlink ref="Q144" r:id="rId285" xr:uid="{577CE470-EAF1-4F94-9717-89580EA1BACA}"/>
    <hyperlink ref="Q145" r:id="rId286" xr:uid="{84F41B32-70C6-461A-B0BF-835DC5A1D0C0}"/>
    <hyperlink ref="Q146" r:id="rId287" xr:uid="{91AD1D67-1DFB-4FFC-AB45-BC40E1DF4368}"/>
    <hyperlink ref="Q147" r:id="rId288" xr:uid="{E5347D59-9178-4139-BAD7-55AD6D22F8C5}"/>
    <hyperlink ref="Q148" r:id="rId289" xr:uid="{0F0CC7A2-5A6C-4581-99AC-1ED19A63C2BD}"/>
    <hyperlink ref="Q149" r:id="rId290" xr:uid="{E7246496-F3BF-4A0C-B999-A7D3208CA168}"/>
    <hyperlink ref="Q150" r:id="rId291" xr:uid="{264E9D13-950B-4DE2-B7F1-85537B7C4F02}"/>
    <hyperlink ref="Q151" r:id="rId292" xr:uid="{C3E27D87-9ACD-428C-85CF-96A52A7DB653}"/>
    <hyperlink ref="Q152" r:id="rId293" xr:uid="{BBAFBDAC-1A19-461B-A6F2-CFCC1648CCD6}"/>
    <hyperlink ref="Q153" r:id="rId294" xr:uid="{D3304C5A-6F77-4079-BE06-2612B4843F4A}"/>
    <hyperlink ref="Q154" r:id="rId295" xr:uid="{D5ED59C2-3313-434D-A09B-33AF1D35AC91}"/>
    <hyperlink ref="Q156" r:id="rId296" xr:uid="{E2BDAB14-35FE-4A94-B780-5EED2AE1F7B4}"/>
    <hyperlink ref="Q157" r:id="rId297" xr:uid="{5DF1A3F9-7546-47F7-8EE4-DEFA67E7AB59}"/>
    <hyperlink ref="Q158" r:id="rId298" xr:uid="{C6927593-07D3-4EE8-AE85-2F64C84FCD27}"/>
    <hyperlink ref="Q160" r:id="rId299" xr:uid="{D38AC5A9-B001-4A7F-9B5E-C7A161A10BAD}"/>
    <hyperlink ref="Q161" r:id="rId300" xr:uid="{9B80A1AF-447A-40ED-A5AD-7CA028005F12}"/>
    <hyperlink ref="Q162" r:id="rId301" xr:uid="{89AB0246-3648-42DE-8BD9-6FACBF0064F7}"/>
    <hyperlink ref="Q163" r:id="rId302" xr:uid="{D8EEC627-B67D-431E-AA82-D8BD1FE30FB6}"/>
    <hyperlink ref="Q164" r:id="rId303" xr:uid="{20C8EBFA-1CE5-4FB1-B34D-EBA476CB68F1}"/>
    <hyperlink ref="Q165" r:id="rId304" xr:uid="{55AEF268-1BFE-4AAE-9F59-AD171464698D}"/>
    <hyperlink ref="Q166" r:id="rId305" xr:uid="{F09386CA-4405-4337-ACC0-3F82BAC4C9B7}"/>
    <hyperlink ref="Q167" r:id="rId306" xr:uid="{16BA888D-42B6-4F6F-9271-561DA9835397}"/>
    <hyperlink ref="Q168" r:id="rId307" xr:uid="{3E242DFA-65D2-4547-9F66-FE13651CFBC4}"/>
    <hyperlink ref="Q169" r:id="rId308" xr:uid="{D9930B10-0FB8-41DF-B1A2-D67ADEC56B2B}"/>
    <hyperlink ref="Q170" r:id="rId309" xr:uid="{DAB864A1-64C5-4E8B-A224-2989777D8553}"/>
    <hyperlink ref="E11" r:id="rId310" xr:uid="{F287702F-B2CA-443E-8F93-485B5F855C12}"/>
    <hyperlink ref="E59" r:id="rId311" xr:uid="{1D338DD5-FC44-44A0-94B5-053E56625E21}"/>
    <hyperlink ref="E64" r:id="rId312" xr:uid="{76C733A9-6F70-44AC-AFE0-8171EBA26014}"/>
    <hyperlink ref="E67" r:id="rId313" xr:uid="{782408DB-C03E-4D1B-868B-BA5DB0281F85}"/>
    <hyperlink ref="E81" r:id="rId314" xr:uid="{C2CE5FE9-E281-4965-832E-DA108E4D30D0}"/>
    <hyperlink ref="E83" r:id="rId315" xr:uid="{8B474868-1FBF-4978-BC69-5026E5A06BDF}"/>
    <hyperlink ref="E104" r:id="rId316" xr:uid="{D2485120-2569-4ACF-8E1B-D41316BB27DE}"/>
    <hyperlink ref="E106" r:id="rId317" xr:uid="{3A8AC2C0-E644-442A-A070-1ACC8F13EB6D}"/>
    <hyperlink ref="E111" r:id="rId318" xr:uid="{B41A0AFA-CEEE-419A-B4E9-57E86F8E1E89}"/>
    <hyperlink ref="E144" r:id="rId319" xr:uid="{46305C4C-E5D1-4D17-98E8-6C0803BD3E91}"/>
    <hyperlink ref="E152" r:id="rId320" xr:uid="{3F35D75A-23BB-49FE-878C-9089303156DB}"/>
    <hyperlink ref="E157" r:id="rId321" xr:uid="{BDFF07EF-D37B-46AB-9BDB-84D5A33A1E91}"/>
    <hyperlink ref="E158" r:id="rId322" xr:uid="{7408733F-2E48-4C38-97EF-61CB8F5B6167}"/>
    <hyperlink ref="E166" r:id="rId323" xr:uid="{5C0F00B2-0B30-4D47-8DA5-CDA6F38048E0}"/>
  </hyperlinks>
  <pageMargins left="0.7" right="0.7" top="0.75" bottom="0.75" header="0.3" footer="0.3"/>
  <pageSetup orientation="portrait" horizontalDpi="300" verticalDpi="300" r:id="rId3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2026-07-18T11:19:20Z</dcterms:modified>
</cp:coreProperties>
</file>